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hidePivotFieldList="1" defaultThemeVersion="124226"/>
  <bookViews>
    <workbookView xWindow="480" yWindow="120" windowWidth="11355" windowHeight="8700" tabRatio="599" activeTab="2"/>
  </bookViews>
  <sheets>
    <sheet name="31-08-09" sheetId="129" r:id="rId1"/>
    <sheet name="04-08-09" sheetId="106" r:id="rId2"/>
    <sheet name="Sheet" sheetId="105" r:id="rId3"/>
    <sheet name="Sheet1" sheetId="132" r:id="rId4"/>
  </sheets>
  <definedNames>
    <definedName name="_xlnm._FilterDatabase" localSheetId="0" hidden="1">'31-08-09'!$B$29:$C$32</definedName>
    <definedName name="mydate">Sheet1!$B$5:$E$11</definedName>
    <definedName name="OTY." localSheetId="0">'31-08-09'!$F$51</definedName>
    <definedName name="_xlnm.Print_Area" localSheetId="1">'04-08-09'!$A$1:$P$78</definedName>
    <definedName name="_xlnm.Print_Area" localSheetId="0">'31-08-09'!$A$1:$R$112</definedName>
    <definedName name="_xlnm.Print_Area" localSheetId="2">Sheet!#REF!</definedName>
    <definedName name="QTY" localSheetId="0">'31-08-09'!$F$53:$F$56</definedName>
    <definedName name="QTY">'31-08-09'!$F$53:$F$55</definedName>
    <definedName name="SD" localSheetId="1">'31-08-09'!$F$53:$F$55</definedName>
  </definedNames>
  <calcPr calcId="144525"/>
</workbook>
</file>

<file path=xl/calcChain.xml><?xml version="1.0" encoding="utf-8"?>
<calcChain xmlns="http://schemas.openxmlformats.org/spreadsheetml/2006/main">
  <c r="A5" i="105" l="1"/>
  <c r="A6" i="105"/>
  <c r="A7" i="105"/>
  <c r="A8" i="105"/>
  <c r="A9" i="105"/>
  <c r="A4" i="105"/>
  <c r="Q68" i="129"/>
  <c r="P54" i="129"/>
  <c r="Q59" i="129" s="1"/>
  <c r="F53" i="129"/>
  <c r="A5" i="129"/>
</calcChain>
</file>

<file path=xl/sharedStrings.xml><?xml version="1.0" encoding="utf-8"?>
<sst xmlns="http://schemas.openxmlformats.org/spreadsheetml/2006/main" count="186" uniqueCount="96">
  <si>
    <t>OTY</t>
  </si>
  <si>
    <t>REMARKS</t>
  </si>
  <si>
    <t>TIME</t>
  </si>
  <si>
    <t>JOB</t>
  </si>
  <si>
    <t>START</t>
  </si>
  <si>
    <t>END</t>
  </si>
  <si>
    <t>TOTAL</t>
  </si>
  <si>
    <t>EMP #</t>
  </si>
  <si>
    <t>OTY.</t>
  </si>
  <si>
    <t>DESCRIPTION</t>
  </si>
  <si>
    <t xml:space="preserve">                                DAILY ACCOMPLISHMENT REPORT</t>
  </si>
  <si>
    <t xml:space="preserve">                    NAME;</t>
  </si>
  <si>
    <t>RANJITH   KUMAR</t>
  </si>
  <si>
    <t xml:space="preserve">         PREPARED  BY</t>
  </si>
  <si>
    <t xml:space="preserve"> </t>
  </si>
  <si>
    <t xml:space="preserve">                 EXPORT PACKAGING                    TOTAL GEAR DRIVES ;</t>
  </si>
  <si>
    <t>NAME;</t>
  </si>
  <si>
    <t>R A G D</t>
  </si>
  <si>
    <t>TOTAL UNITS:</t>
  </si>
  <si>
    <t>DATE:</t>
  </si>
  <si>
    <t>PETCHIMUTHU</t>
  </si>
  <si>
    <t>MANOLO</t>
  </si>
  <si>
    <t>RAJAMANI</t>
  </si>
  <si>
    <t>SATURDAY</t>
  </si>
  <si>
    <t>J&amp;B PACKAGING</t>
  </si>
  <si>
    <t>DIS-HEAD 6X6X12</t>
  </si>
  <si>
    <t>12C BOWL</t>
  </si>
  <si>
    <t>6C BOWL</t>
  </si>
  <si>
    <t>OIL FILLING</t>
  </si>
  <si>
    <t>4 Pcs</t>
  </si>
  <si>
    <t>TUESDAY</t>
  </si>
  <si>
    <t>H300 FINAL ASSY</t>
  </si>
  <si>
    <t>H300 TESTING</t>
  </si>
  <si>
    <t>H300 1:1&gt;1</t>
  </si>
  <si>
    <t>H300 5:6&gt;3</t>
  </si>
  <si>
    <t>6L DICA BOWL</t>
  </si>
  <si>
    <t>6L BOWL</t>
  </si>
  <si>
    <t>BELL HOUSING RND</t>
  </si>
  <si>
    <t>14RH BOWL</t>
  </si>
  <si>
    <t>7C DBL BOLT BOWL</t>
  </si>
  <si>
    <t>4,Aug-2009</t>
  </si>
  <si>
    <t>GEAR DRIVE</t>
  </si>
  <si>
    <t xml:space="preserve">     DAILY PRODUCTION REPORT</t>
  </si>
  <si>
    <t>MODEL</t>
  </si>
  <si>
    <t>NAME:</t>
  </si>
  <si>
    <t>NAME: MANALO</t>
  </si>
  <si>
    <t>POSITION: LEADMAN</t>
  </si>
  <si>
    <t>NAME: ASAD</t>
  </si>
  <si>
    <t>POSITION: MAIN HOUSING ASS</t>
  </si>
  <si>
    <t>NAME: ALI</t>
  </si>
  <si>
    <t>POSITION: HORIZENTAL ASS</t>
  </si>
  <si>
    <t>NAME: ASHOK</t>
  </si>
  <si>
    <t>POSITION: FINAL</t>
  </si>
  <si>
    <t xml:space="preserve">J&amp;B WASHING </t>
  </si>
  <si>
    <t xml:space="preserve">POSITION: TESTING </t>
  </si>
  <si>
    <t>TOTAL GD ASSEMPLY:</t>
  </si>
  <si>
    <t>Repair</t>
  </si>
  <si>
    <t>PWD</t>
  </si>
  <si>
    <t>H200</t>
  </si>
  <si>
    <t>H300</t>
  </si>
  <si>
    <t>H125</t>
  </si>
  <si>
    <t>H80</t>
  </si>
  <si>
    <t>QTY</t>
  </si>
  <si>
    <t>H40</t>
  </si>
  <si>
    <t>H60</t>
  </si>
  <si>
    <t>H110</t>
  </si>
  <si>
    <t>H150</t>
  </si>
  <si>
    <t>H350</t>
  </si>
  <si>
    <t>H425 STD</t>
  </si>
  <si>
    <t>H425 HT</t>
  </si>
  <si>
    <t>H500 HT</t>
  </si>
  <si>
    <t>H600 HT</t>
  </si>
  <si>
    <t>H600 EHT</t>
  </si>
  <si>
    <t>H750</t>
  </si>
  <si>
    <t>MODLE</t>
  </si>
  <si>
    <t>job</t>
  </si>
  <si>
    <t>Job</t>
  </si>
  <si>
    <t>Inspaction</t>
  </si>
  <si>
    <t>Test</t>
  </si>
  <si>
    <t xml:space="preserve">    PREPARED  BY :     </t>
  </si>
  <si>
    <t>Filing Oil (ISO100)</t>
  </si>
  <si>
    <t>Assembly</t>
  </si>
  <si>
    <t xml:space="preserve">نوع السيارة </t>
  </si>
  <si>
    <t xml:space="preserve">العملية </t>
  </si>
  <si>
    <t>الكمية</t>
  </si>
  <si>
    <t>المجموع</t>
  </si>
  <si>
    <t>مرسيدس</t>
  </si>
  <si>
    <t>تويوتا</t>
  </si>
  <si>
    <t>فورد</t>
  </si>
  <si>
    <t>هوندا</t>
  </si>
  <si>
    <t>هوينداي</t>
  </si>
  <si>
    <t>جي ام سي</t>
  </si>
  <si>
    <t>بيع</t>
  </si>
  <si>
    <t>شراء</t>
  </si>
  <si>
    <t>تقسيط</t>
  </si>
  <si>
    <t>نوع السيارة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</si>
</sst>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0"/>
      <name val="Arial"/>
    </font>
    <font>
      <b/>
      <sz val="10"/>
      <name val="Arial"/>
      <family val="2"/>
    </font>
    <font>
      <sz val="18"/>
      <name val="Arial"/>
      <family val="2"/>
    </font>
    <font>
      <b/>
      <sz val="20"/>
      <name val="Arial"/>
      <family val="2"/>
    </font>
    <font>
      <sz val="12"/>
      <name val="Arial"/>
      <family val="2"/>
    </font>
    <font>
      <sz val="16"/>
      <name val="Arial"/>
      <family val="2"/>
    </font>
    <font>
      <sz val="12"/>
      <name val="Arial"/>
      <family val="2"/>
    </font>
    <font>
      <sz val="24"/>
      <name val="Arial"/>
      <family val="2"/>
    </font>
    <font>
      <b/>
      <sz val="24"/>
      <name val="Arial"/>
      <family val="2"/>
    </font>
    <font>
      <sz val="20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sz val="16"/>
      <name val="Arial"/>
      <family val="2"/>
    </font>
    <font>
      <sz val="8"/>
      <name val="Arial"/>
      <family val="2"/>
    </font>
    <font>
      <sz val="14"/>
      <name val="Arial"/>
      <family val="2"/>
    </font>
    <font>
      <b/>
      <sz val="26"/>
      <name val="Arial"/>
      <family val="2"/>
    </font>
    <font>
      <b/>
      <sz val="48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22"/>
      <name val="Arial"/>
      <family val="2"/>
    </font>
    <font>
      <b/>
      <sz val="12"/>
      <name val="Arial"/>
      <family val="2"/>
    </font>
    <font>
      <b/>
      <sz val="2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97">
    <xf numFmtId="0" fontId="0" fillId="0" borderId="0" xfId="0"/>
    <xf numFmtId="0" fontId="0" fillId="0" borderId="0" xfId="0" applyBorder="1" applyAlignment="1">
      <alignment vertical="center"/>
    </xf>
    <xf numFmtId="0" fontId="0" fillId="0" borderId="0" xfId="0" applyBorder="1" applyAlignment="1"/>
    <xf numFmtId="0" fontId="0" fillId="0" borderId="0" xfId="0" applyBorder="1"/>
    <xf numFmtId="0" fontId="0" fillId="0" borderId="1" xfId="0" applyBorder="1"/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0" fillId="0" borderId="2" xfId="0" applyBorder="1" applyAlignment="1"/>
    <xf numFmtId="0" fontId="0" fillId="0" borderId="3" xfId="0" applyBorder="1"/>
    <xf numFmtId="0" fontId="0" fillId="0" borderId="3" xfId="0" applyBorder="1" applyAlignment="1">
      <alignment vertical="center"/>
    </xf>
    <xf numFmtId="0" fontId="0" fillId="0" borderId="4" xfId="0" applyBorder="1" applyAlignment="1"/>
    <xf numFmtId="0" fontId="6" fillId="0" borderId="0" xfId="0" applyFont="1" applyBorder="1"/>
    <xf numFmtId="0" fontId="0" fillId="0" borderId="3" xfId="0" applyBorder="1" applyAlignment="1"/>
    <xf numFmtId="0" fontId="9" fillId="0" borderId="0" xfId="0" applyFont="1" applyBorder="1" applyAlignment="1"/>
    <xf numFmtId="0" fontId="10" fillId="0" borderId="0" xfId="0" applyFont="1" applyBorder="1" applyAlignment="1"/>
    <xf numFmtId="0" fontId="13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18" fontId="14" fillId="0" borderId="8" xfId="0" applyNumberFormat="1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right"/>
    </xf>
    <xf numFmtId="0" fontId="3" fillId="0" borderId="2" xfId="0" applyFont="1" applyBorder="1" applyAlignment="1">
      <alignment horizontal="center"/>
    </xf>
    <xf numFmtId="0" fontId="3" fillId="0" borderId="0" xfId="0" applyFont="1" applyAlignment="1">
      <alignment horizontal="right" vertical="top"/>
    </xf>
    <xf numFmtId="0" fontId="3" fillId="0" borderId="0" xfId="0" applyFont="1" applyBorder="1" applyAlignment="1">
      <alignment horizontal="center" vertical="top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vertical="center"/>
    </xf>
    <xf numFmtId="0" fontId="2" fillId="0" borderId="13" xfId="0" applyFont="1" applyBorder="1" applyAlignment="1">
      <alignment horizontal="center" vertical="center"/>
    </xf>
    <xf numFmtId="0" fontId="3" fillId="0" borderId="4" xfId="0" applyFont="1" applyBorder="1" applyAlignment="1">
      <alignment vertical="top"/>
    </xf>
    <xf numFmtId="20" fontId="14" fillId="0" borderId="9" xfId="0" applyNumberFormat="1" applyFont="1" applyBorder="1" applyAlignment="1">
      <alignment horizontal="center" vertical="center"/>
    </xf>
    <xf numFmtId="20" fontId="14" fillId="0" borderId="8" xfId="0" applyNumberFormat="1" applyFont="1" applyBorder="1" applyAlignment="1">
      <alignment horizontal="center" vertical="center"/>
    </xf>
    <xf numFmtId="20" fontId="14" fillId="0" borderId="10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3" fillId="0" borderId="0" xfId="0" applyFont="1" applyBorder="1" applyAlignment="1">
      <alignment vertical="top"/>
    </xf>
    <xf numFmtId="0" fontId="1" fillId="0" borderId="0" xfId="0" applyFont="1" applyAlignment="1">
      <alignment vertical="top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/>
    <xf numFmtId="0" fontId="8" fillId="0" borderId="4" xfId="0" applyFont="1" applyBorder="1" applyAlignment="1"/>
    <xf numFmtId="0" fontId="15" fillId="0" borderId="0" xfId="0" applyFont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0" fontId="3" fillId="0" borderId="0" xfId="0" applyFont="1" applyAlignment="1"/>
    <xf numFmtId="0" fontId="3" fillId="0" borderId="0" xfId="0" applyFont="1" applyBorder="1" applyAlignment="1"/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4" xfId="0" applyFon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2" fillId="0" borderId="0" xfId="0" applyFont="1"/>
    <xf numFmtId="0" fontId="17" fillId="0" borderId="16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16" xfId="0" quotePrefix="1" applyFont="1" applyBorder="1" applyAlignment="1">
      <alignment horizontal="center" vertical="center"/>
    </xf>
    <xf numFmtId="20" fontId="2" fillId="0" borderId="16" xfId="0" applyNumberFormat="1" applyFont="1" applyBorder="1" applyAlignment="1">
      <alignment horizontal="center" vertical="center"/>
    </xf>
    <xf numFmtId="0" fontId="5" fillId="0" borderId="0" xfId="0" applyFont="1"/>
    <xf numFmtId="0" fontId="19" fillId="0" borderId="0" xfId="0" applyFont="1"/>
    <xf numFmtId="0" fontId="5" fillId="0" borderId="16" xfId="0" applyFont="1" applyBorder="1"/>
    <xf numFmtId="0" fontId="21" fillId="0" borderId="16" xfId="0" applyFont="1" applyBorder="1" applyAlignment="1">
      <alignment horizontal="center" vertical="center"/>
    </xf>
    <xf numFmtId="0" fontId="21" fillId="0" borderId="16" xfId="0" applyFont="1" applyBorder="1"/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/>
    <xf numFmtId="0" fontId="7" fillId="0" borderId="19" xfId="0" applyFont="1" applyBorder="1" applyAlignment="1"/>
    <xf numFmtId="0" fontId="7" fillId="0" borderId="20" xfId="0" applyFont="1" applyBorder="1" applyAlignment="1"/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vertical="center"/>
    </xf>
    <xf numFmtId="0" fontId="11" fillId="0" borderId="17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6" xfId="0" quotePrefix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9" fillId="0" borderId="5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0" fillId="0" borderId="18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18" fillId="0" borderId="4" xfId="0" applyFont="1" applyBorder="1" applyAlignment="1">
      <alignment horizontal="left" vertical="top"/>
    </xf>
    <xf numFmtId="0" fontId="16" fillId="0" borderId="0" xfId="0" applyFont="1" applyAlignment="1">
      <alignment horizontal="center" vertical="center"/>
    </xf>
    <xf numFmtId="14" fontId="15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0" fontId="15" fillId="0" borderId="0" xfId="0" applyFont="1" applyBorder="1" applyAlignment="1">
      <alignment horizontal="right" vertical="center"/>
    </xf>
    <xf numFmtId="0" fontId="3" fillId="0" borderId="0" xfId="0" applyFont="1" applyAlignment="1">
      <alignment horizontal="right"/>
    </xf>
    <xf numFmtId="0" fontId="3" fillId="0" borderId="0" xfId="0" applyFont="1" applyBorder="1" applyAlignment="1">
      <alignment horizontal="center"/>
    </xf>
    <xf numFmtId="0" fontId="0" fillId="0" borderId="3" xfId="0" applyBorder="1" applyAlignment="1"/>
    <xf numFmtId="0" fontId="0" fillId="0" borderId="1" xfId="0" applyBorder="1" applyAlignment="1"/>
    <xf numFmtId="0" fontId="9" fillId="0" borderId="7" xfId="0" applyFont="1" applyBorder="1" applyAlignment="1">
      <alignment horizontal="center"/>
    </xf>
    <xf numFmtId="0" fontId="9" fillId="0" borderId="7" xfId="0" applyFont="1" applyBorder="1" applyAlignment="1">
      <alignment horizontal="center" vertical="center"/>
    </xf>
    <xf numFmtId="0" fontId="11" fillId="0" borderId="0" xfId="0" applyFont="1" applyBorder="1" applyAlignment="1">
      <alignment horizontal="left"/>
    </xf>
    <xf numFmtId="0" fontId="7" fillId="0" borderId="1" xfId="0" applyFont="1" applyBorder="1" applyAlignment="1"/>
    <xf numFmtId="0" fontId="7" fillId="0" borderId="3" xfId="0" applyFont="1" applyBorder="1" applyAlignment="1"/>
    <xf numFmtId="0" fontId="12" fillId="0" borderId="7" xfId="0" applyFont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/>
    <xf numFmtId="0" fontId="10" fillId="0" borderId="0" xfId="0" applyFont="1" applyAlignment="1">
      <alignment horizontal="center"/>
    </xf>
    <xf numFmtId="0" fontId="3" fillId="0" borderId="33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3" fillId="0" borderId="0" xfId="0" applyFont="1" applyBorder="1" applyAlignment="1">
      <alignment vertical="top"/>
    </xf>
    <xf numFmtId="0" fontId="5" fillId="0" borderId="2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0" xfId="0" applyFont="1" applyAlignment="1"/>
    <xf numFmtId="0" fontId="8" fillId="0" borderId="0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3" fillId="0" borderId="55" xfId="0" applyFont="1" applyBorder="1" applyAlignment="1"/>
    <xf numFmtId="0" fontId="3" fillId="0" borderId="0" xfId="0" applyFont="1" applyBorder="1" applyAlignment="1"/>
    <xf numFmtId="0" fontId="8" fillId="0" borderId="4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1" fillId="0" borderId="35" xfId="0" applyFont="1" applyBorder="1" applyAlignment="1">
      <alignment horizontal="center" vertical="center"/>
    </xf>
    <xf numFmtId="0" fontId="5" fillId="0" borderId="53" xfId="0" applyFont="1" applyBorder="1" applyAlignment="1">
      <alignment horizontal="center" vertical="center"/>
    </xf>
    <xf numFmtId="0" fontId="5" fillId="0" borderId="42" xfId="0" applyFont="1" applyBorder="1" applyAlignment="1">
      <alignment horizontal="center" vertical="center"/>
    </xf>
    <xf numFmtId="0" fontId="5" fillId="0" borderId="43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  <xf numFmtId="0" fontId="5" fillId="0" borderId="48" xfId="0" applyFont="1" applyBorder="1" applyAlignment="1">
      <alignment horizontal="center" vertical="center"/>
    </xf>
    <xf numFmtId="0" fontId="5" fillId="0" borderId="49" xfId="0" applyFont="1" applyBorder="1" applyAlignment="1">
      <alignment horizontal="center" vertical="center"/>
    </xf>
    <xf numFmtId="0" fontId="5" fillId="0" borderId="46" xfId="0" applyFont="1" applyBorder="1" applyAlignment="1">
      <alignment horizontal="center" vertical="center"/>
    </xf>
    <xf numFmtId="0" fontId="0" fillId="0" borderId="2" xfId="0" applyBorder="1" applyAlignment="1"/>
    <xf numFmtId="0" fontId="5" fillId="0" borderId="36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/>
    </xf>
    <xf numFmtId="0" fontId="5" fillId="0" borderId="39" xfId="0" applyFont="1" applyBorder="1" applyAlignment="1">
      <alignment horizontal="center" vertical="center"/>
    </xf>
    <xf numFmtId="0" fontId="5" fillId="0" borderId="40" xfId="0" applyFont="1" applyBorder="1" applyAlignment="1">
      <alignment horizontal="center" vertical="center"/>
    </xf>
    <xf numFmtId="0" fontId="5" fillId="0" borderId="41" xfId="0" applyFont="1" applyBorder="1" applyAlignment="1">
      <alignment horizontal="center" vertical="center"/>
    </xf>
    <xf numFmtId="0" fontId="5" fillId="0" borderId="51" xfId="0" applyFont="1" applyBorder="1" applyAlignment="1">
      <alignment horizontal="center" vertical="center"/>
    </xf>
    <xf numFmtId="0" fontId="5" fillId="0" borderId="50" xfId="0" applyFont="1" applyBorder="1" applyAlignment="1">
      <alignment horizontal="center" vertical="center"/>
    </xf>
    <xf numFmtId="0" fontId="5" fillId="0" borderId="52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11" fillId="0" borderId="4" xfId="0" applyFont="1" applyBorder="1" applyAlignment="1">
      <alignment horizontal="left"/>
    </xf>
    <xf numFmtId="0" fontId="3" fillId="0" borderId="0" xfId="0" applyFont="1" applyBorder="1" applyAlignment="1">
      <alignment horizontal="center" vertical="top"/>
    </xf>
    <xf numFmtId="0" fontId="5" fillId="0" borderId="44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0" fillId="0" borderId="0" xfId="0" applyAlignment="1">
      <alignment horizontal="center"/>
    </xf>
    <xf numFmtId="0" fontId="1" fillId="2" borderId="16" xfId="0" applyFont="1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20" fillId="2" borderId="16" xfId="0" applyFont="1" applyFill="1" applyBorder="1" applyAlignment="1">
      <alignment horizontal="center" vertical="center"/>
    </xf>
    <xf numFmtId="0" fontId="5" fillId="3" borderId="16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1219200</xdr:colOff>
      <xdr:row>51</xdr:row>
      <xdr:rowOff>0</xdr:rowOff>
    </xdr:from>
    <xdr:to>
      <xdr:col>5</xdr:col>
      <xdr:colOff>523875</xdr:colOff>
      <xdr:row>51</xdr:row>
      <xdr:rowOff>0</xdr:rowOff>
    </xdr:to>
    <xdr:sp macro="" textlink="">
      <xdr:nvSpPr>
        <xdr:cNvPr id="106607" name="Line 1"/>
        <xdr:cNvSpPr>
          <a:spLocks noChangeShapeType="1"/>
        </xdr:cNvSpPr>
      </xdr:nvSpPr>
      <xdr:spPr bwMode="auto">
        <a:xfrm>
          <a:off x="2438400" y="12553950"/>
          <a:ext cx="28003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51</xdr:row>
      <xdr:rowOff>0</xdr:rowOff>
    </xdr:from>
    <xdr:to>
      <xdr:col>10</xdr:col>
      <xdr:colOff>38100</xdr:colOff>
      <xdr:row>51</xdr:row>
      <xdr:rowOff>0</xdr:rowOff>
    </xdr:to>
    <xdr:sp macro="" textlink="">
      <xdr:nvSpPr>
        <xdr:cNvPr id="106608" name="Line 2"/>
        <xdr:cNvSpPr>
          <a:spLocks noChangeShapeType="1"/>
        </xdr:cNvSpPr>
      </xdr:nvSpPr>
      <xdr:spPr bwMode="auto">
        <a:xfrm>
          <a:off x="9934575" y="12553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1047750</xdr:colOff>
      <xdr:row>8</xdr:row>
      <xdr:rowOff>209550</xdr:rowOff>
    </xdr:from>
    <xdr:to>
      <xdr:col>5</xdr:col>
      <xdr:colOff>38100</xdr:colOff>
      <xdr:row>9</xdr:row>
      <xdr:rowOff>95250</xdr:rowOff>
    </xdr:to>
    <xdr:cxnSp macro="">
      <xdr:nvCxnSpPr>
        <xdr:cNvPr id="5" name="Straight Arrow Connector 4"/>
        <xdr:cNvCxnSpPr/>
      </xdr:nvCxnSpPr>
      <xdr:spPr>
        <a:xfrm rot="10800000">
          <a:off x="4552950" y="2838450"/>
          <a:ext cx="1104900" cy="26670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133350</xdr:colOff>
      <xdr:row>9</xdr:row>
      <xdr:rowOff>171450</xdr:rowOff>
    </xdr:from>
    <xdr:to>
      <xdr:col>7</xdr:col>
      <xdr:colOff>933450</xdr:colOff>
      <xdr:row>22</xdr:row>
      <xdr:rowOff>38100</xdr:rowOff>
    </xdr:to>
    <xdr:sp macro="" textlink="">
      <xdr:nvSpPr>
        <xdr:cNvPr id="7" name="TextBox 6"/>
        <xdr:cNvSpPr txBox="1"/>
      </xdr:nvSpPr>
      <xdr:spPr>
        <a:xfrm>
          <a:off x="5753100" y="3181350"/>
          <a:ext cx="3276600" cy="31432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ar-SA" sz="2800"/>
            <a:t>اريد تكبير حجم الخط عند الضغط</a:t>
          </a:r>
          <a:r>
            <a:rPr lang="ar-SA" sz="2800" baseline="0"/>
            <a:t> واختيار نوع السيارة .</a:t>
          </a:r>
        </a:p>
        <a:p>
          <a:pPr algn="ctr"/>
          <a:r>
            <a:rPr lang="ar-SA" sz="2800" baseline="0"/>
            <a:t>ثانيا كيف اجعل البيانات ثابته لا تتغير حيث بمقدور اي شخص ان يغير من البيانات .</a:t>
          </a:r>
        </a:p>
        <a:p>
          <a:pPr algn="ctr"/>
          <a:endParaRPr lang="en-US" sz="28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13"/>
  <sheetViews>
    <sheetView topLeftCell="A53" zoomScale="50" zoomScaleNormal="50" workbookViewId="0">
      <selection activeCell="F53" sqref="F53:F56"/>
    </sheetView>
  </sheetViews>
  <sheetFormatPr defaultRowHeight="12.75" x14ac:dyDescent="0.2"/>
  <cols>
    <col min="1" max="1" width="20.7109375" customWidth="1"/>
    <col min="3" max="3" width="20.7109375" customWidth="1"/>
    <col min="4" max="5" width="26.7109375" customWidth="1"/>
    <col min="6" max="6" width="13.140625" customWidth="1"/>
    <col min="7" max="9" width="12.7109375" customWidth="1"/>
    <col min="11" max="11" width="27.85546875" customWidth="1"/>
    <col min="12" max="12" width="15.28515625" customWidth="1"/>
    <col min="14" max="14" width="18.7109375" customWidth="1"/>
    <col min="15" max="15" width="15.7109375" customWidth="1"/>
    <col min="17" max="17" width="14.7109375" bestFit="1" customWidth="1"/>
    <col min="35" max="36" width="15.7109375" customWidth="1"/>
    <col min="37" max="37" width="10.7109375" customWidth="1"/>
  </cols>
  <sheetData>
    <row r="1" spans="1:12" x14ac:dyDescent="0.2">
      <c r="F1" s="100" t="s">
        <v>41</v>
      </c>
      <c r="G1" s="100"/>
      <c r="H1" s="100"/>
      <c r="I1" s="100"/>
      <c r="J1" s="100"/>
      <c r="K1" s="100"/>
    </row>
    <row r="2" spans="1:12" ht="12.75" customHeight="1" x14ac:dyDescent="0.5">
      <c r="A2" s="102" t="s">
        <v>23</v>
      </c>
      <c r="B2" s="102"/>
      <c r="C2" s="102"/>
      <c r="D2" s="49"/>
      <c r="E2" s="49"/>
      <c r="F2" s="100"/>
      <c r="G2" s="100"/>
      <c r="H2" s="100"/>
      <c r="I2" s="100"/>
      <c r="J2" s="100"/>
      <c r="K2" s="100"/>
    </row>
    <row r="3" spans="1:12" ht="12.75" customHeight="1" x14ac:dyDescent="0.5">
      <c r="A3" s="102"/>
      <c r="B3" s="102"/>
      <c r="C3" s="102"/>
      <c r="D3" s="49"/>
      <c r="E3" s="49"/>
      <c r="F3" s="100"/>
      <c r="G3" s="100"/>
      <c r="H3" s="100"/>
      <c r="I3" s="100"/>
      <c r="J3" s="100"/>
      <c r="K3" s="100"/>
    </row>
    <row r="4" spans="1:12" ht="12.75" customHeight="1" x14ac:dyDescent="0.5">
      <c r="A4" s="102"/>
      <c r="B4" s="102"/>
      <c r="C4" s="102"/>
      <c r="D4" s="49"/>
      <c r="E4" s="49"/>
      <c r="F4" s="100"/>
      <c r="G4" s="100"/>
      <c r="H4" s="100"/>
      <c r="I4" s="100"/>
      <c r="J4" s="100"/>
      <c r="K4" s="100"/>
    </row>
    <row r="5" spans="1:12" ht="12.75" customHeight="1" x14ac:dyDescent="0.5">
      <c r="A5" s="101">
        <f ca="1">TODAY()</f>
        <v>41689</v>
      </c>
      <c r="B5" s="102"/>
      <c r="C5" s="102"/>
      <c r="D5" s="49"/>
      <c r="E5" s="49"/>
      <c r="F5" s="103" t="s">
        <v>42</v>
      </c>
      <c r="G5" s="103"/>
      <c r="H5" s="103"/>
      <c r="I5" s="103"/>
      <c r="J5" s="103"/>
      <c r="K5" s="103"/>
    </row>
    <row r="6" spans="1:12" ht="12.75" customHeight="1" x14ac:dyDescent="0.5">
      <c r="A6" s="102"/>
      <c r="B6" s="102"/>
      <c r="C6" s="102"/>
      <c r="D6" s="49"/>
      <c r="E6" s="49"/>
      <c r="F6" s="103"/>
      <c r="G6" s="103"/>
      <c r="H6" s="103"/>
      <c r="I6" s="103"/>
      <c r="J6" s="103"/>
      <c r="K6" s="103"/>
    </row>
    <row r="7" spans="1:12" ht="12.75" customHeight="1" x14ac:dyDescent="0.5">
      <c r="A7" s="102"/>
      <c r="B7" s="102"/>
      <c r="C7" s="102"/>
      <c r="D7" s="49"/>
      <c r="E7" s="49"/>
      <c r="F7" s="103"/>
      <c r="G7" s="103"/>
      <c r="H7" s="103"/>
      <c r="I7" s="103"/>
      <c r="J7" s="103"/>
      <c r="K7" s="103"/>
    </row>
    <row r="8" spans="1:12" ht="12.75" customHeight="1" x14ac:dyDescent="0.2">
      <c r="F8" s="103"/>
      <c r="G8" s="103"/>
      <c r="H8" s="103"/>
      <c r="I8" s="103"/>
      <c r="J8" s="103"/>
      <c r="K8" s="103"/>
    </row>
    <row r="9" spans="1:12" ht="12.75" customHeight="1" x14ac:dyDescent="0.2">
      <c r="F9" s="103"/>
      <c r="G9" s="103"/>
      <c r="H9" s="103"/>
      <c r="I9" s="103"/>
      <c r="J9" s="103"/>
      <c r="K9" s="103"/>
    </row>
    <row r="10" spans="1:12" ht="12.75" customHeight="1" x14ac:dyDescent="0.2">
      <c r="F10" s="103"/>
      <c r="G10" s="103"/>
      <c r="H10" s="103"/>
      <c r="I10" s="103"/>
      <c r="J10" s="103"/>
      <c r="K10" s="103"/>
    </row>
    <row r="11" spans="1:12" ht="9" customHeight="1" x14ac:dyDescent="0.4">
      <c r="C11" s="104"/>
      <c r="D11" s="32"/>
      <c r="E11" s="32"/>
      <c r="F11" s="103"/>
      <c r="G11" s="103"/>
      <c r="H11" s="103"/>
      <c r="I11" s="103"/>
      <c r="J11" s="103"/>
      <c r="K11" s="103"/>
      <c r="L11" s="3"/>
    </row>
    <row r="12" spans="1:12" ht="20.25" customHeight="1" x14ac:dyDescent="0.4">
      <c r="B12" s="2"/>
      <c r="C12" s="104"/>
      <c r="D12" s="32"/>
      <c r="E12" s="32"/>
      <c r="F12" s="105" t="s">
        <v>14</v>
      </c>
      <c r="G12" s="105"/>
      <c r="H12" s="105"/>
      <c r="I12" s="30"/>
      <c r="J12" s="5"/>
      <c r="K12" s="106"/>
      <c r="L12" s="107"/>
    </row>
    <row r="13" spans="1:12" ht="20.25" customHeight="1" x14ac:dyDescent="0.4">
      <c r="B13" s="2"/>
      <c r="C13" s="32"/>
      <c r="D13" s="32"/>
      <c r="E13" s="32"/>
      <c r="F13" s="31"/>
      <c r="G13" s="31"/>
      <c r="H13" s="31"/>
      <c r="I13" s="30"/>
      <c r="J13" s="5"/>
      <c r="K13" s="2"/>
      <c r="L13" s="2"/>
    </row>
    <row r="14" spans="1:12" ht="21.75" customHeight="1" x14ac:dyDescent="0.35">
      <c r="B14" s="96" t="s">
        <v>45</v>
      </c>
      <c r="C14" s="96"/>
      <c r="D14" s="58"/>
      <c r="E14" s="58"/>
      <c r="F14" s="99" t="s">
        <v>46</v>
      </c>
      <c r="G14" s="99"/>
      <c r="H14" s="99"/>
      <c r="I14" s="99"/>
      <c r="J14" s="110"/>
      <c r="K14" s="110"/>
    </row>
    <row r="15" spans="1:12" ht="10.5" customHeight="1" x14ac:dyDescent="0.2">
      <c r="A15" s="91" t="s">
        <v>43</v>
      </c>
      <c r="B15" s="77" t="s">
        <v>3</v>
      </c>
      <c r="C15" s="78"/>
      <c r="D15" s="94" t="s">
        <v>9</v>
      </c>
      <c r="E15" s="89" t="s">
        <v>57</v>
      </c>
      <c r="F15" s="81" t="s">
        <v>8</v>
      </c>
      <c r="G15" s="83" t="s">
        <v>1</v>
      </c>
      <c r="H15" s="84"/>
      <c r="I15" s="97"/>
      <c r="J15" s="93"/>
      <c r="K15" s="2"/>
    </row>
    <row r="16" spans="1:12" ht="18" customHeight="1" x14ac:dyDescent="0.2">
      <c r="A16" s="75"/>
      <c r="B16" s="111"/>
      <c r="C16" s="112"/>
      <c r="D16" s="108"/>
      <c r="E16" s="109"/>
      <c r="F16" s="113"/>
      <c r="G16" s="114"/>
      <c r="H16" s="115"/>
      <c r="I16" s="116"/>
      <c r="J16" s="93"/>
    </row>
    <row r="17" spans="1:12" ht="21.95" customHeight="1" x14ac:dyDescent="0.2">
      <c r="A17" s="66" t="s">
        <v>70</v>
      </c>
      <c r="B17" s="92"/>
      <c r="C17" s="91"/>
      <c r="D17" s="57"/>
      <c r="E17" s="57"/>
      <c r="F17" s="66"/>
      <c r="G17" s="91"/>
      <c r="H17" s="91"/>
      <c r="I17" s="91"/>
      <c r="J17" s="3"/>
    </row>
    <row r="18" spans="1:12" ht="21.95" customHeight="1" x14ac:dyDescent="0.2">
      <c r="A18" s="66"/>
      <c r="B18" s="92"/>
      <c r="C18" s="91"/>
      <c r="D18" s="57"/>
      <c r="E18" s="57"/>
      <c r="F18" s="66"/>
      <c r="G18" s="91"/>
      <c r="H18" s="91"/>
      <c r="I18" s="91"/>
      <c r="J18" s="3"/>
    </row>
    <row r="19" spans="1:12" ht="21.95" customHeight="1" x14ac:dyDescent="0.2">
      <c r="A19" s="66"/>
      <c r="B19" s="92"/>
      <c r="C19" s="91"/>
      <c r="D19" s="57"/>
      <c r="E19" s="57"/>
      <c r="F19" s="66"/>
      <c r="G19" s="91"/>
      <c r="H19" s="91"/>
      <c r="I19" s="91"/>
      <c r="J19" s="3"/>
    </row>
    <row r="20" spans="1:12" ht="21.95" customHeight="1" x14ac:dyDescent="0.2">
      <c r="A20" s="66"/>
      <c r="B20" s="92"/>
      <c r="C20" s="91"/>
      <c r="D20" s="68"/>
      <c r="E20" s="57"/>
      <c r="F20" s="66"/>
      <c r="G20" s="91"/>
      <c r="H20" s="91"/>
      <c r="I20" s="91"/>
      <c r="J20" s="3"/>
    </row>
    <row r="21" spans="1:12" ht="21.95" customHeight="1" x14ac:dyDescent="0.2">
      <c r="A21" s="66"/>
      <c r="B21" s="92"/>
      <c r="C21" s="91"/>
      <c r="D21" s="57"/>
      <c r="E21" s="57"/>
      <c r="F21" s="66"/>
      <c r="G21" s="91"/>
      <c r="H21" s="91"/>
      <c r="I21" s="91"/>
      <c r="J21" s="3"/>
    </row>
    <row r="22" spans="1:12" ht="21.95" customHeight="1" x14ac:dyDescent="0.2">
      <c r="A22" s="66"/>
      <c r="B22" s="92"/>
      <c r="C22" s="91"/>
      <c r="D22" s="57"/>
      <c r="E22" s="57"/>
      <c r="F22" s="66"/>
      <c r="G22" s="91"/>
      <c r="H22" s="91"/>
      <c r="I22" s="91"/>
      <c r="J22" s="3"/>
    </row>
    <row r="23" spans="1:12" ht="21.95" customHeight="1" x14ac:dyDescent="0.2">
      <c r="A23" s="66"/>
      <c r="B23" s="92"/>
      <c r="C23" s="91"/>
      <c r="D23" s="57"/>
      <c r="E23" s="57"/>
      <c r="F23" s="66"/>
      <c r="G23" s="91"/>
      <c r="H23" s="91"/>
      <c r="I23" s="91"/>
      <c r="J23" s="3"/>
    </row>
    <row r="24" spans="1:12" ht="21.95" customHeight="1" x14ac:dyDescent="0.2">
      <c r="A24" s="66"/>
      <c r="B24" s="92"/>
      <c r="C24" s="91"/>
      <c r="D24" s="57"/>
      <c r="E24" s="57"/>
      <c r="F24" s="66"/>
      <c r="G24" s="91"/>
      <c r="H24" s="91"/>
      <c r="I24" s="91"/>
      <c r="J24" s="3"/>
    </row>
    <row r="25" spans="1:12" ht="21.95" customHeight="1" x14ac:dyDescent="0.4">
      <c r="A25" s="67"/>
      <c r="B25" s="2"/>
      <c r="C25" s="32"/>
      <c r="D25" s="32"/>
      <c r="E25" s="32"/>
      <c r="F25" s="105" t="s">
        <v>14</v>
      </c>
      <c r="G25" s="105"/>
      <c r="H25" s="105"/>
      <c r="I25" s="31"/>
      <c r="J25" s="5"/>
      <c r="K25" s="106"/>
      <c r="L25" s="107"/>
    </row>
    <row r="26" spans="1:12" ht="21.95" customHeight="1" x14ac:dyDescent="0.35">
      <c r="A26" s="67"/>
      <c r="B26" s="96" t="s">
        <v>47</v>
      </c>
      <c r="C26" s="96"/>
      <c r="D26" s="58"/>
      <c r="E26" s="58"/>
      <c r="F26" s="99" t="s">
        <v>48</v>
      </c>
      <c r="G26" s="99"/>
      <c r="H26" s="99"/>
      <c r="I26" s="99"/>
      <c r="J26" s="110"/>
      <c r="K26" s="110"/>
      <c r="L26" s="2"/>
    </row>
    <row r="27" spans="1:12" ht="10.5" customHeight="1" x14ac:dyDescent="0.2">
      <c r="A27" s="91" t="s">
        <v>43</v>
      </c>
      <c r="B27" s="77" t="s">
        <v>3</v>
      </c>
      <c r="C27" s="78"/>
      <c r="D27" s="94" t="s">
        <v>9</v>
      </c>
      <c r="E27" s="89" t="s">
        <v>57</v>
      </c>
      <c r="F27" s="81" t="s">
        <v>8</v>
      </c>
      <c r="G27" s="83" t="s">
        <v>1</v>
      </c>
      <c r="H27" s="84"/>
      <c r="I27" s="97"/>
      <c r="J27" s="93"/>
      <c r="K27" s="2"/>
    </row>
    <row r="28" spans="1:12" ht="18" customHeight="1" x14ac:dyDescent="0.2">
      <c r="A28" s="91"/>
      <c r="B28" s="79"/>
      <c r="C28" s="80"/>
      <c r="D28" s="95"/>
      <c r="E28" s="90"/>
      <c r="F28" s="82"/>
      <c r="G28" s="86"/>
      <c r="H28" s="87"/>
      <c r="I28" s="98"/>
      <c r="J28" s="93"/>
    </row>
    <row r="29" spans="1:12" ht="21.95" customHeight="1" x14ac:dyDescent="0.2">
      <c r="A29" s="66"/>
      <c r="B29" s="92"/>
      <c r="C29" s="91"/>
      <c r="D29" s="57"/>
      <c r="E29" s="57"/>
      <c r="F29" s="66"/>
      <c r="G29" s="91"/>
      <c r="H29" s="91"/>
      <c r="I29" s="91"/>
      <c r="J29" s="3"/>
    </row>
    <row r="30" spans="1:12" ht="21.95" customHeight="1" x14ac:dyDescent="0.2">
      <c r="A30" s="66"/>
      <c r="B30" s="92"/>
      <c r="C30" s="91"/>
      <c r="D30" s="57"/>
      <c r="E30" s="57"/>
      <c r="F30" s="69"/>
      <c r="G30" s="91"/>
      <c r="H30" s="91"/>
      <c r="I30" s="91"/>
      <c r="J30" s="3"/>
    </row>
    <row r="31" spans="1:12" ht="21.95" customHeight="1" x14ac:dyDescent="0.2">
      <c r="A31" s="66"/>
      <c r="B31" s="92"/>
      <c r="C31" s="91"/>
      <c r="D31" s="57"/>
      <c r="E31" s="57"/>
      <c r="F31" s="66"/>
      <c r="G31" s="91"/>
      <c r="H31" s="91"/>
      <c r="I31" s="91"/>
      <c r="J31" s="3"/>
    </row>
    <row r="32" spans="1:12" ht="21.95" customHeight="1" x14ac:dyDescent="0.2">
      <c r="A32" s="66"/>
      <c r="B32" s="92"/>
      <c r="C32" s="91"/>
      <c r="D32" s="57"/>
      <c r="E32" s="57"/>
      <c r="F32" s="66"/>
      <c r="G32" s="91"/>
      <c r="H32" s="91"/>
      <c r="I32" s="91"/>
      <c r="J32" s="3"/>
    </row>
    <row r="33" spans="1:17" ht="21.95" customHeight="1" x14ac:dyDescent="0.2">
      <c r="A33" s="66"/>
      <c r="B33" s="92"/>
      <c r="C33" s="91"/>
      <c r="D33" s="57"/>
      <c r="E33" s="57"/>
      <c r="F33" s="66"/>
      <c r="G33" s="91"/>
      <c r="H33" s="91"/>
      <c r="I33" s="91"/>
      <c r="J33" s="3"/>
    </row>
    <row r="34" spans="1:17" ht="21.95" customHeight="1" x14ac:dyDescent="0.2">
      <c r="A34" s="66"/>
      <c r="B34" s="92"/>
      <c r="C34" s="91"/>
      <c r="D34" s="57"/>
      <c r="E34" s="57"/>
      <c r="F34" s="66"/>
      <c r="G34" s="91"/>
      <c r="H34" s="91"/>
      <c r="I34" s="91"/>
      <c r="J34" s="3"/>
    </row>
    <row r="35" spans="1:17" ht="21.95" customHeight="1" x14ac:dyDescent="0.2">
      <c r="A35" s="66"/>
      <c r="B35" s="92"/>
      <c r="C35" s="91"/>
      <c r="D35" s="57"/>
      <c r="E35" s="57"/>
      <c r="F35" s="66"/>
      <c r="G35" s="91"/>
      <c r="H35" s="91"/>
      <c r="I35" s="91"/>
      <c r="J35" s="3"/>
    </row>
    <row r="36" spans="1:17" ht="21.95" customHeight="1" x14ac:dyDescent="0.2">
      <c r="A36" s="66"/>
      <c r="B36" s="92"/>
      <c r="C36" s="91"/>
      <c r="D36" s="57"/>
      <c r="E36" s="57"/>
      <c r="F36" s="66"/>
      <c r="G36" s="91"/>
      <c r="H36" s="91"/>
      <c r="I36" s="91"/>
      <c r="J36" s="3"/>
    </row>
    <row r="37" spans="1:17" ht="21.95" customHeight="1" x14ac:dyDescent="0.4">
      <c r="A37" s="64"/>
      <c r="B37" s="2"/>
      <c r="C37" s="32"/>
      <c r="D37" s="32"/>
      <c r="E37" s="32"/>
      <c r="F37" s="117"/>
      <c r="G37" s="118"/>
      <c r="H37" s="119"/>
      <c r="I37" s="2"/>
      <c r="J37" s="36"/>
      <c r="K37" s="106"/>
      <c r="L37" s="107"/>
    </row>
    <row r="38" spans="1:17" ht="21.95" customHeight="1" x14ac:dyDescent="0.35">
      <c r="A38" s="64"/>
      <c r="B38" s="96" t="s">
        <v>49</v>
      </c>
      <c r="C38" s="96"/>
      <c r="D38" s="58"/>
      <c r="E38" s="58"/>
      <c r="F38" s="99" t="s">
        <v>50</v>
      </c>
      <c r="G38" s="99"/>
      <c r="H38" s="99"/>
      <c r="I38" s="99"/>
      <c r="J38" s="110"/>
      <c r="K38" s="110"/>
    </row>
    <row r="39" spans="1:17" ht="10.5" customHeight="1" x14ac:dyDescent="0.2">
      <c r="A39" s="91" t="s">
        <v>43</v>
      </c>
      <c r="B39" s="77" t="s">
        <v>3</v>
      </c>
      <c r="C39" s="78"/>
      <c r="D39" s="94" t="s">
        <v>9</v>
      </c>
      <c r="E39" s="89" t="s">
        <v>57</v>
      </c>
      <c r="F39" s="81" t="s">
        <v>8</v>
      </c>
      <c r="G39" s="83" t="s">
        <v>1</v>
      </c>
      <c r="H39" s="84"/>
      <c r="I39" s="97"/>
      <c r="J39" s="93"/>
      <c r="K39" s="2"/>
    </row>
    <row r="40" spans="1:17" ht="18" customHeight="1" x14ac:dyDescent="0.2">
      <c r="A40" s="91"/>
      <c r="B40" s="79"/>
      <c r="C40" s="80"/>
      <c r="D40" s="95"/>
      <c r="E40" s="90"/>
      <c r="F40" s="82"/>
      <c r="G40" s="86"/>
      <c r="H40" s="87"/>
      <c r="I40" s="98"/>
      <c r="J40" s="93"/>
    </row>
    <row r="41" spans="1:17" ht="21.95" customHeight="1" x14ac:dyDescent="0.2">
      <c r="A41" s="66"/>
      <c r="B41" s="92"/>
      <c r="C41" s="91"/>
      <c r="D41" s="57"/>
      <c r="E41" s="57"/>
      <c r="F41" s="66"/>
      <c r="G41" s="91"/>
      <c r="H41" s="91"/>
      <c r="I41" s="91"/>
      <c r="J41" s="3"/>
    </row>
    <row r="42" spans="1:17" ht="21.95" customHeight="1" x14ac:dyDescent="0.2">
      <c r="A42" s="66" t="s">
        <v>66</v>
      </c>
      <c r="B42" s="92"/>
      <c r="C42" s="91"/>
      <c r="D42" s="57"/>
      <c r="E42" s="57"/>
      <c r="F42" s="66"/>
      <c r="G42" s="91"/>
      <c r="H42" s="91"/>
      <c r="I42" s="91"/>
      <c r="J42" s="3"/>
    </row>
    <row r="43" spans="1:17" ht="21.95" customHeight="1" x14ac:dyDescent="0.35">
      <c r="A43" s="66"/>
      <c r="B43" s="92"/>
      <c r="C43" s="91"/>
      <c r="D43" s="57"/>
      <c r="E43" s="57"/>
      <c r="F43" s="66"/>
      <c r="G43" s="91"/>
      <c r="H43" s="91"/>
      <c r="I43" s="91"/>
      <c r="J43" s="3"/>
      <c r="N43" s="61"/>
    </row>
    <row r="44" spans="1:17" ht="21.95" customHeight="1" x14ac:dyDescent="0.35">
      <c r="A44" s="66"/>
      <c r="B44" s="92"/>
      <c r="C44" s="91"/>
      <c r="D44" s="57"/>
      <c r="E44" s="57"/>
      <c r="F44" s="66"/>
      <c r="G44" s="91" t="s">
        <v>14</v>
      </c>
      <c r="H44" s="91"/>
      <c r="I44" s="91"/>
      <c r="J44" s="3"/>
      <c r="N44" s="61"/>
    </row>
    <row r="45" spans="1:17" ht="21.95" customHeight="1" x14ac:dyDescent="0.35">
      <c r="A45" s="66"/>
      <c r="B45" s="92"/>
      <c r="C45" s="91"/>
      <c r="D45" s="57"/>
      <c r="E45" s="57"/>
      <c r="F45" s="66"/>
      <c r="G45" s="91"/>
      <c r="H45" s="91"/>
      <c r="I45" s="91"/>
      <c r="J45" s="3"/>
      <c r="N45" s="61"/>
    </row>
    <row r="46" spans="1:17" ht="21.95" customHeight="1" x14ac:dyDescent="0.35">
      <c r="A46" s="66"/>
      <c r="B46" s="92"/>
      <c r="C46" s="91"/>
      <c r="D46" s="57"/>
      <c r="E46" s="57"/>
      <c r="F46" s="66"/>
      <c r="G46" s="91"/>
      <c r="H46" s="91"/>
      <c r="I46" s="91"/>
      <c r="J46" s="3"/>
      <c r="N46" s="61"/>
    </row>
    <row r="47" spans="1:17" ht="21.95" customHeight="1" x14ac:dyDescent="0.35">
      <c r="A47" s="66"/>
      <c r="B47" s="92"/>
      <c r="C47" s="91"/>
      <c r="D47" s="57"/>
      <c r="E47" s="57"/>
      <c r="F47" s="66"/>
      <c r="G47" s="91"/>
      <c r="H47" s="91"/>
      <c r="I47" s="91"/>
      <c r="J47" s="3"/>
      <c r="N47" s="61"/>
    </row>
    <row r="48" spans="1:17" ht="21.95" customHeight="1" x14ac:dyDescent="0.2">
      <c r="A48" s="66"/>
      <c r="B48" s="92"/>
      <c r="C48" s="91"/>
      <c r="D48" s="57"/>
      <c r="E48" s="57"/>
      <c r="F48" s="66"/>
      <c r="G48" s="91"/>
      <c r="H48" s="91"/>
      <c r="I48" s="91"/>
      <c r="J48" s="3"/>
      <c r="K48" s="3"/>
      <c r="L48" s="3"/>
      <c r="N48" s="3"/>
      <c r="O48" s="3"/>
      <c r="P48" s="3"/>
      <c r="Q48" s="3"/>
    </row>
    <row r="49" spans="1:18" ht="21.95" customHeight="1" x14ac:dyDescent="0.2">
      <c r="A49" s="6"/>
      <c r="B49" s="120"/>
      <c r="C49" s="120"/>
      <c r="D49" s="5"/>
      <c r="E49" s="5"/>
      <c r="F49" s="1"/>
      <c r="G49" s="2"/>
      <c r="H49" s="2"/>
      <c r="I49" s="5"/>
      <c r="J49" s="5"/>
      <c r="K49" s="121"/>
      <c r="L49" s="121"/>
      <c r="N49" s="3"/>
      <c r="O49" s="3"/>
      <c r="P49" s="3"/>
      <c r="Q49" s="3"/>
    </row>
    <row r="50" spans="1:18" ht="21.95" customHeight="1" x14ac:dyDescent="0.3">
      <c r="A50" s="6"/>
      <c r="B50" s="96" t="s">
        <v>51</v>
      </c>
      <c r="C50" s="96"/>
      <c r="D50" s="58"/>
      <c r="E50" s="58"/>
      <c r="F50" s="99" t="s">
        <v>52</v>
      </c>
      <c r="G50" s="99"/>
      <c r="H50" s="99"/>
      <c r="I50" s="99"/>
      <c r="J50" s="5"/>
      <c r="K50" s="2"/>
      <c r="L50" s="2"/>
      <c r="N50" s="3"/>
      <c r="O50" s="3"/>
      <c r="P50" s="3"/>
      <c r="Q50" s="3"/>
    </row>
    <row r="51" spans="1:18" ht="10.5" customHeight="1" x14ac:dyDescent="0.2">
      <c r="A51" s="75" t="s">
        <v>43</v>
      </c>
      <c r="B51" s="77" t="s">
        <v>3</v>
      </c>
      <c r="C51" s="78"/>
      <c r="D51" s="94" t="s">
        <v>9</v>
      </c>
      <c r="E51" s="89" t="s">
        <v>57</v>
      </c>
      <c r="F51" s="81" t="s">
        <v>8</v>
      </c>
      <c r="G51" s="83" t="s">
        <v>1</v>
      </c>
      <c r="H51" s="84"/>
      <c r="I51" s="97"/>
      <c r="J51" s="93"/>
      <c r="K51" s="2"/>
    </row>
    <row r="52" spans="1:18" ht="18" customHeight="1" x14ac:dyDescent="0.2">
      <c r="A52" s="76"/>
      <c r="B52" s="79"/>
      <c r="C52" s="80"/>
      <c r="D52" s="95"/>
      <c r="E52" s="90"/>
      <c r="F52" s="148"/>
      <c r="G52" s="86"/>
      <c r="H52" s="87"/>
      <c r="I52" s="98"/>
      <c r="J52" s="93"/>
    </row>
    <row r="53" spans="1:18" ht="21.95" customHeight="1" x14ac:dyDescent="0.2">
      <c r="A53" s="66"/>
      <c r="B53" s="92"/>
      <c r="C53" s="91"/>
      <c r="D53" s="57"/>
      <c r="E53" s="57"/>
      <c r="F53" s="66">
        <f>COUNT(1)</f>
        <v>1</v>
      </c>
      <c r="G53" s="91"/>
      <c r="H53" s="91"/>
      <c r="I53" s="91"/>
      <c r="J53" s="3"/>
      <c r="K53" s="2"/>
      <c r="L53" s="2"/>
      <c r="O53" s="57" t="s">
        <v>74</v>
      </c>
      <c r="P53" s="57" t="s">
        <v>62</v>
      </c>
    </row>
    <row r="54" spans="1:18" ht="21.95" customHeight="1" x14ac:dyDescent="0.2">
      <c r="A54" s="66"/>
      <c r="B54" s="92"/>
      <c r="C54" s="91"/>
      <c r="D54" s="57"/>
      <c r="E54" s="57"/>
      <c r="F54" s="66">
        <v>6</v>
      </c>
      <c r="G54" s="91"/>
      <c r="H54" s="91"/>
      <c r="I54" s="91"/>
      <c r="J54" s="3"/>
      <c r="K54" s="2"/>
      <c r="L54" s="2"/>
      <c r="O54" s="56" t="s">
        <v>65</v>
      </c>
      <c r="P54" s="18">
        <f>COUNT(1)</f>
        <v>1</v>
      </c>
    </row>
    <row r="55" spans="1:18" ht="21.95" customHeight="1" x14ac:dyDescent="0.2">
      <c r="A55" s="66"/>
      <c r="B55" s="92"/>
      <c r="C55" s="91"/>
      <c r="D55" s="57"/>
      <c r="E55" s="57"/>
      <c r="F55" s="66">
        <v>2</v>
      </c>
      <c r="G55" s="91"/>
      <c r="H55" s="91"/>
      <c r="I55" s="91"/>
      <c r="J55" s="3"/>
      <c r="K55" s="2"/>
      <c r="L55" s="2"/>
      <c r="O55" s="56" t="s">
        <v>60</v>
      </c>
      <c r="P55" s="18">
        <v>5</v>
      </c>
    </row>
    <row r="56" spans="1:18" ht="21.95" customHeight="1" x14ac:dyDescent="0.2">
      <c r="A56" s="66"/>
      <c r="B56" s="92"/>
      <c r="C56" s="91"/>
      <c r="D56" s="57"/>
      <c r="E56" s="57"/>
      <c r="F56" s="66"/>
      <c r="G56" s="91" t="s">
        <v>14</v>
      </c>
      <c r="H56" s="91"/>
      <c r="I56" s="91"/>
      <c r="J56" s="3"/>
      <c r="K56" s="2"/>
      <c r="L56" s="2"/>
      <c r="O56" s="56" t="s">
        <v>61</v>
      </c>
      <c r="P56" s="18">
        <v>5</v>
      </c>
    </row>
    <row r="57" spans="1:18" ht="21.95" customHeight="1" x14ac:dyDescent="0.2">
      <c r="A57" s="66"/>
      <c r="B57" s="92"/>
      <c r="C57" s="91"/>
      <c r="D57" s="57"/>
      <c r="E57" s="57"/>
      <c r="F57" s="66"/>
      <c r="G57" s="91"/>
      <c r="H57" s="91"/>
      <c r="I57" s="91"/>
      <c r="J57" s="3"/>
      <c r="K57" s="2"/>
      <c r="L57" s="2"/>
      <c r="O57" s="56"/>
      <c r="P57" s="18"/>
    </row>
    <row r="58" spans="1:18" ht="21.95" customHeight="1" x14ac:dyDescent="0.2">
      <c r="A58" s="66"/>
      <c r="B58" s="92"/>
      <c r="C58" s="91"/>
      <c r="D58" s="57"/>
      <c r="E58" s="57"/>
      <c r="F58" s="66"/>
      <c r="G58" s="91"/>
      <c r="H58" s="91"/>
      <c r="I58" s="91"/>
      <c r="J58" s="3"/>
      <c r="K58" s="2"/>
      <c r="L58" s="2"/>
      <c r="O58" s="56"/>
      <c r="P58" s="18"/>
    </row>
    <row r="59" spans="1:18" ht="21.95" customHeight="1" x14ac:dyDescent="0.4">
      <c r="A59" s="66"/>
      <c r="B59" s="92"/>
      <c r="C59" s="91"/>
      <c r="D59" s="57"/>
      <c r="E59" s="57"/>
      <c r="F59" s="66"/>
      <c r="G59" s="91"/>
      <c r="H59" s="91"/>
      <c r="I59" s="91"/>
      <c r="J59" s="3"/>
      <c r="K59" s="47"/>
      <c r="L59" s="47"/>
      <c r="M59" s="47"/>
      <c r="N59" s="132" t="s">
        <v>55</v>
      </c>
      <c r="O59" s="132"/>
      <c r="P59" s="132"/>
      <c r="Q59" s="133">
        <f xml:space="preserve"> SUM(P54:P58)</f>
        <v>11</v>
      </c>
      <c r="R59" s="133"/>
    </row>
    <row r="60" spans="1:18" ht="21.95" customHeight="1" x14ac:dyDescent="0.4">
      <c r="A60" s="66"/>
      <c r="B60" s="92"/>
      <c r="C60" s="91"/>
      <c r="D60" s="57"/>
      <c r="E60" s="57"/>
      <c r="F60" s="66"/>
      <c r="G60" s="91"/>
      <c r="H60" s="91"/>
      <c r="I60" s="91"/>
      <c r="J60" s="3"/>
      <c r="K60" s="47"/>
      <c r="L60" s="47"/>
      <c r="M60" s="47"/>
      <c r="N60" s="132"/>
      <c r="O60" s="132"/>
      <c r="P60" s="132"/>
      <c r="Q60" s="133"/>
      <c r="R60" s="133"/>
    </row>
    <row r="61" spans="1:18" ht="21.95" customHeight="1" x14ac:dyDescent="0.4">
      <c r="A61" s="59"/>
      <c r="B61" s="50"/>
      <c r="C61" s="50"/>
      <c r="D61" s="50"/>
      <c r="E61" s="50"/>
      <c r="F61" s="59"/>
      <c r="G61" s="50"/>
      <c r="H61" s="50"/>
      <c r="I61" s="50"/>
      <c r="J61" s="3"/>
      <c r="K61" s="47"/>
      <c r="L61" s="47"/>
      <c r="M61" s="52"/>
      <c r="N61" s="52"/>
      <c r="O61" s="51"/>
      <c r="P61" s="51"/>
      <c r="Q61" s="51"/>
      <c r="R61" s="51"/>
    </row>
    <row r="62" spans="1:18" ht="21.95" customHeight="1" x14ac:dyDescent="0.4">
      <c r="A62" s="59"/>
      <c r="B62" s="50"/>
      <c r="C62" s="50"/>
      <c r="D62" s="50"/>
      <c r="E62" s="50"/>
      <c r="F62" s="59"/>
      <c r="G62" s="50"/>
      <c r="H62" s="50"/>
      <c r="I62" s="50"/>
      <c r="J62" s="3"/>
      <c r="K62" s="47"/>
      <c r="L62" s="47"/>
      <c r="M62" s="52"/>
      <c r="N62" s="52"/>
      <c r="O62" s="51"/>
      <c r="P62" s="51"/>
      <c r="Q62" s="51"/>
      <c r="R62" s="51"/>
    </row>
    <row r="63" spans="1:18" ht="21.95" customHeight="1" x14ac:dyDescent="0.4">
      <c r="A63" s="6"/>
      <c r="B63" s="96" t="s">
        <v>44</v>
      </c>
      <c r="C63" s="96"/>
      <c r="D63" s="58"/>
      <c r="E63" s="58"/>
      <c r="F63" s="99" t="s">
        <v>54</v>
      </c>
      <c r="G63" s="99"/>
      <c r="H63" s="99"/>
      <c r="I63" s="99"/>
      <c r="J63" s="5"/>
      <c r="K63" s="47"/>
      <c r="L63" s="47"/>
      <c r="M63" s="52"/>
      <c r="N63" s="52"/>
      <c r="O63" s="51"/>
      <c r="P63" s="51"/>
      <c r="Q63" s="51"/>
      <c r="R63" s="51"/>
    </row>
    <row r="64" spans="1:18" ht="10.5" customHeight="1" x14ac:dyDescent="0.2">
      <c r="A64" s="75" t="s">
        <v>43</v>
      </c>
      <c r="B64" s="77" t="s">
        <v>3</v>
      </c>
      <c r="C64" s="78"/>
      <c r="D64" s="94" t="s">
        <v>9</v>
      </c>
      <c r="E64" s="89" t="s">
        <v>57</v>
      </c>
      <c r="F64" s="81" t="s">
        <v>8</v>
      </c>
      <c r="G64" s="83" t="s">
        <v>1</v>
      </c>
      <c r="H64" s="84"/>
      <c r="I64" s="85"/>
      <c r="J64" s="93"/>
      <c r="K64" s="2"/>
    </row>
    <row r="65" spans="1:37" ht="18" customHeight="1" x14ac:dyDescent="0.2">
      <c r="A65" s="76"/>
      <c r="B65" s="79"/>
      <c r="C65" s="80"/>
      <c r="D65" s="95"/>
      <c r="E65" s="90"/>
      <c r="F65" s="82"/>
      <c r="G65" s="86"/>
      <c r="H65" s="87"/>
      <c r="I65" s="88"/>
      <c r="J65" s="93"/>
    </row>
    <row r="66" spans="1:37" ht="21.95" customHeight="1" x14ac:dyDescent="0.4">
      <c r="A66" s="66"/>
      <c r="B66" s="92" t="s">
        <v>81</v>
      </c>
      <c r="C66" s="91"/>
      <c r="D66" s="57"/>
      <c r="E66" s="57"/>
      <c r="F66" s="66"/>
      <c r="G66" s="91"/>
      <c r="H66" s="91"/>
      <c r="I66" s="91"/>
      <c r="J66" s="3"/>
      <c r="K66" s="47"/>
      <c r="L66" s="47"/>
      <c r="M66" s="52"/>
      <c r="N66" s="52"/>
      <c r="O66" s="51"/>
      <c r="P66" s="51"/>
      <c r="Q66" s="51"/>
      <c r="R66" s="51"/>
    </row>
    <row r="67" spans="1:37" ht="21.95" customHeight="1" x14ac:dyDescent="0.4">
      <c r="A67" s="66"/>
      <c r="B67" s="92" t="s">
        <v>56</v>
      </c>
      <c r="C67" s="91"/>
      <c r="D67" s="57"/>
      <c r="E67" s="57"/>
      <c r="F67" s="66"/>
      <c r="G67" s="91"/>
      <c r="H67" s="91"/>
      <c r="I67" s="91"/>
      <c r="J67" s="3"/>
      <c r="K67" s="47"/>
      <c r="L67" s="47"/>
      <c r="M67" s="52"/>
      <c r="N67" s="57" t="s">
        <v>74</v>
      </c>
      <c r="O67" s="51" t="s">
        <v>75</v>
      </c>
      <c r="P67" s="57" t="s">
        <v>62</v>
      </c>
      <c r="Q67" s="51"/>
      <c r="R67" s="51"/>
      <c r="AI67" s="62" t="s">
        <v>43</v>
      </c>
      <c r="AJ67" s="62" t="s">
        <v>76</v>
      </c>
      <c r="AK67" s="62" t="s">
        <v>62</v>
      </c>
    </row>
    <row r="68" spans="1:37" ht="21.95" customHeight="1" x14ac:dyDescent="0.4">
      <c r="A68" s="66"/>
      <c r="B68" s="92" t="s">
        <v>77</v>
      </c>
      <c r="C68" s="91"/>
      <c r="D68" s="57"/>
      <c r="E68" s="57"/>
      <c r="F68" s="66"/>
      <c r="G68" s="91"/>
      <c r="H68" s="91"/>
      <c r="I68" s="91"/>
      <c r="J68" s="3"/>
      <c r="K68" s="47"/>
      <c r="L68" s="47"/>
      <c r="M68" s="52"/>
      <c r="N68" s="56" t="s">
        <v>67</v>
      </c>
      <c r="O68" s="51" t="s">
        <v>81</v>
      </c>
      <c r="P68" s="18">
        <v>6</v>
      </c>
      <c r="Q68" s="51" t="e">
        <f>#REF!</f>
        <v>#REF!</v>
      </c>
      <c r="R68" s="51"/>
      <c r="AI68" s="65" t="s">
        <v>63</v>
      </c>
      <c r="AJ68" s="65" t="s">
        <v>81</v>
      </c>
      <c r="AK68" s="57">
        <v>1</v>
      </c>
    </row>
    <row r="69" spans="1:37" ht="21.95" customHeight="1" x14ac:dyDescent="0.4">
      <c r="A69" s="66"/>
      <c r="B69" s="92"/>
      <c r="C69" s="91"/>
      <c r="D69" s="57"/>
      <c r="E69" s="57"/>
      <c r="F69" s="66"/>
      <c r="G69" s="91" t="s">
        <v>14</v>
      </c>
      <c r="H69" s="91"/>
      <c r="I69" s="91"/>
      <c r="J69" s="3"/>
      <c r="K69" s="47"/>
      <c r="L69" s="47"/>
      <c r="M69" s="52"/>
      <c r="N69" s="56" t="s">
        <v>60</v>
      </c>
      <c r="O69" s="51"/>
      <c r="P69" s="18">
        <v>5</v>
      </c>
      <c r="Q69" s="51"/>
      <c r="R69" s="51"/>
      <c r="AI69" s="65" t="s">
        <v>64</v>
      </c>
      <c r="AJ69" s="65" t="s">
        <v>77</v>
      </c>
      <c r="AK69" s="57">
        <v>2</v>
      </c>
    </row>
    <row r="70" spans="1:37" ht="21.95" customHeight="1" x14ac:dyDescent="0.4">
      <c r="A70" s="66"/>
      <c r="B70" s="92"/>
      <c r="C70" s="91"/>
      <c r="D70" s="57"/>
      <c r="E70" s="57"/>
      <c r="F70" s="66"/>
      <c r="G70" s="91"/>
      <c r="H70" s="91"/>
      <c r="I70" s="91"/>
      <c r="J70" s="3"/>
      <c r="K70" s="47"/>
      <c r="L70" s="47"/>
      <c r="M70" s="52"/>
      <c r="N70" s="56" t="s">
        <v>61</v>
      </c>
      <c r="O70" s="53"/>
      <c r="P70" s="18">
        <v>5</v>
      </c>
      <c r="Q70" s="46"/>
      <c r="R70" s="46"/>
      <c r="AI70" s="65" t="s">
        <v>61</v>
      </c>
      <c r="AJ70" s="65" t="s">
        <v>56</v>
      </c>
      <c r="AK70" s="57">
        <v>3</v>
      </c>
    </row>
    <row r="71" spans="1:37" ht="21.95" customHeight="1" x14ac:dyDescent="0.4">
      <c r="A71" s="66"/>
      <c r="B71" s="92"/>
      <c r="C71" s="91"/>
      <c r="D71" s="57"/>
      <c r="E71" s="57"/>
      <c r="F71" s="66"/>
      <c r="G71" s="91"/>
      <c r="H71" s="91"/>
      <c r="I71" s="91"/>
      <c r="J71" s="3"/>
      <c r="K71" s="47"/>
      <c r="L71" s="47"/>
      <c r="M71" s="52"/>
      <c r="N71" s="56"/>
      <c r="O71" s="53"/>
      <c r="P71" s="18"/>
      <c r="Q71" s="46"/>
      <c r="R71" s="46"/>
      <c r="AI71" s="65" t="s">
        <v>65</v>
      </c>
      <c r="AJ71" s="65" t="s">
        <v>78</v>
      </c>
      <c r="AK71" s="57">
        <v>4</v>
      </c>
    </row>
    <row r="72" spans="1:37" ht="21.95" customHeight="1" x14ac:dyDescent="0.4">
      <c r="A72" s="66"/>
      <c r="B72" s="92"/>
      <c r="C72" s="91"/>
      <c r="D72" s="57"/>
      <c r="E72" s="57"/>
      <c r="F72" s="66"/>
      <c r="G72" s="91"/>
      <c r="H72" s="91"/>
      <c r="I72" s="91"/>
      <c r="J72" s="3"/>
      <c r="K72" s="47"/>
      <c r="L72" s="47"/>
      <c r="M72" s="52"/>
      <c r="N72" s="56"/>
      <c r="O72" s="51"/>
      <c r="P72" s="51"/>
      <c r="Q72" s="51"/>
      <c r="R72" s="51"/>
      <c r="AI72" s="65" t="s">
        <v>60</v>
      </c>
      <c r="AJ72" s="65"/>
      <c r="AK72" s="57">
        <v>5</v>
      </c>
    </row>
    <row r="73" spans="1:37" ht="21.95" customHeight="1" x14ac:dyDescent="0.4">
      <c r="A73" s="66"/>
      <c r="B73" s="92"/>
      <c r="C73" s="91"/>
      <c r="D73" s="57"/>
      <c r="E73" s="57"/>
      <c r="F73" s="66"/>
      <c r="G73" s="91"/>
      <c r="H73" s="91"/>
      <c r="I73" s="91"/>
      <c r="J73" s="3"/>
      <c r="K73" s="47"/>
      <c r="L73" s="47"/>
      <c r="M73" s="52"/>
      <c r="N73" s="52"/>
      <c r="O73" s="51"/>
      <c r="P73" s="51"/>
      <c r="Q73" s="51"/>
      <c r="R73" s="51"/>
      <c r="AI73" s="65" t="s">
        <v>66</v>
      </c>
      <c r="AJ73" s="65"/>
      <c r="AK73" s="57">
        <v>6</v>
      </c>
    </row>
    <row r="74" spans="1:37" ht="21.95" customHeight="1" x14ac:dyDescent="0.4">
      <c r="A74" s="59"/>
      <c r="B74" s="50"/>
      <c r="C74" s="50"/>
      <c r="D74" s="50"/>
      <c r="E74" s="50"/>
      <c r="F74" s="59"/>
      <c r="G74" s="50"/>
      <c r="H74" s="50"/>
      <c r="I74" s="50"/>
      <c r="J74" s="3"/>
      <c r="K74" s="47"/>
      <c r="L74" s="47"/>
      <c r="M74" s="52"/>
      <c r="N74" s="132" t="s">
        <v>18</v>
      </c>
      <c r="O74" s="132"/>
      <c r="P74" s="132"/>
      <c r="Q74" s="133"/>
      <c r="R74" s="133"/>
      <c r="AI74" s="65" t="s">
        <v>58</v>
      </c>
      <c r="AJ74" s="65"/>
      <c r="AK74" s="57">
        <v>7</v>
      </c>
    </row>
    <row r="75" spans="1:37" ht="21.95" customHeight="1" x14ac:dyDescent="0.4">
      <c r="A75" s="59"/>
      <c r="B75" s="50"/>
      <c r="C75" s="50"/>
      <c r="D75" s="50"/>
      <c r="E75" s="50"/>
      <c r="F75" s="59"/>
      <c r="G75" s="50"/>
      <c r="H75" s="50"/>
      <c r="I75" s="50"/>
      <c r="J75" s="3"/>
      <c r="K75" s="47"/>
      <c r="L75" s="47"/>
      <c r="M75" s="52"/>
      <c r="N75" s="132"/>
      <c r="O75" s="132"/>
      <c r="P75" s="132"/>
      <c r="Q75" s="133"/>
      <c r="R75" s="133"/>
      <c r="AI75" s="65" t="s">
        <v>59</v>
      </c>
      <c r="AJ75" s="65"/>
      <c r="AK75" s="57">
        <v>8</v>
      </c>
    </row>
    <row r="76" spans="1:37" ht="21.95" customHeight="1" x14ac:dyDescent="0.4">
      <c r="A76" s="59"/>
      <c r="B76" s="50"/>
      <c r="C76" s="50"/>
      <c r="D76" s="50"/>
      <c r="E76" s="50"/>
      <c r="F76" s="59"/>
      <c r="G76" s="50"/>
      <c r="H76" s="50"/>
      <c r="I76" s="50"/>
      <c r="J76" s="3"/>
      <c r="K76" s="47"/>
      <c r="L76" s="47"/>
      <c r="M76" s="52"/>
      <c r="N76" s="52"/>
      <c r="O76" s="51"/>
      <c r="P76" s="51"/>
      <c r="Q76" s="51"/>
      <c r="R76" s="51"/>
      <c r="AI76" s="65" t="s">
        <v>67</v>
      </c>
      <c r="AJ76" s="65"/>
      <c r="AK76" s="57">
        <v>9</v>
      </c>
    </row>
    <row r="77" spans="1:37" ht="21.95" customHeight="1" x14ac:dyDescent="0.4">
      <c r="A77" s="59"/>
      <c r="B77" s="50"/>
      <c r="C77" s="50"/>
      <c r="D77" s="50"/>
      <c r="E77" s="50"/>
      <c r="F77" s="59"/>
      <c r="G77" s="50"/>
      <c r="H77" s="50"/>
      <c r="I77" s="50"/>
      <c r="J77" s="3"/>
      <c r="K77" s="47"/>
      <c r="L77" s="47"/>
      <c r="M77" s="52"/>
      <c r="N77" s="52"/>
      <c r="O77" s="51"/>
      <c r="P77" s="51"/>
      <c r="Q77" s="51"/>
      <c r="R77" s="51"/>
      <c r="AI77" s="65" t="s">
        <v>68</v>
      </c>
      <c r="AJ77" s="65"/>
      <c r="AK77" s="57">
        <v>10</v>
      </c>
    </row>
    <row r="78" spans="1:37" ht="21.95" customHeight="1" x14ac:dyDescent="0.4">
      <c r="A78" s="59"/>
      <c r="B78" s="50"/>
      <c r="C78" s="50"/>
      <c r="D78" s="50"/>
      <c r="E78" s="50"/>
      <c r="F78" s="59"/>
      <c r="G78" s="50"/>
      <c r="H78" s="50"/>
      <c r="I78" s="50"/>
      <c r="J78" s="3"/>
      <c r="K78" s="47"/>
      <c r="L78" s="47"/>
      <c r="M78" s="52"/>
      <c r="N78" s="52"/>
      <c r="O78" s="51"/>
      <c r="P78" s="51"/>
      <c r="Q78" s="51"/>
      <c r="R78" s="51"/>
      <c r="AI78" s="65" t="s">
        <v>69</v>
      </c>
      <c r="AJ78" s="65"/>
      <c r="AK78" s="63"/>
    </row>
    <row r="79" spans="1:37" ht="21.95" customHeight="1" x14ac:dyDescent="0.4">
      <c r="A79" s="59"/>
      <c r="B79" s="50"/>
      <c r="C79" s="50"/>
      <c r="D79" s="50"/>
      <c r="E79" s="50"/>
      <c r="F79" s="59"/>
      <c r="G79" s="50"/>
      <c r="H79" s="50"/>
      <c r="I79" s="50"/>
      <c r="J79" s="3"/>
      <c r="K79" s="47"/>
      <c r="L79" s="47"/>
      <c r="M79" s="52"/>
      <c r="N79" s="52"/>
      <c r="O79" s="51"/>
      <c r="P79" s="51"/>
      <c r="Q79" s="51"/>
      <c r="R79" s="51"/>
      <c r="AI79" s="65" t="s">
        <v>70</v>
      </c>
      <c r="AJ79" s="65"/>
      <c r="AK79" s="63"/>
    </row>
    <row r="80" spans="1:37" ht="21.95" customHeight="1" x14ac:dyDescent="0.4">
      <c r="A80" s="59"/>
      <c r="B80" s="50"/>
      <c r="C80" s="50"/>
      <c r="D80" s="50"/>
      <c r="E80" s="50"/>
      <c r="F80" s="59"/>
      <c r="G80" s="50"/>
      <c r="H80" s="50"/>
      <c r="I80" s="50"/>
      <c r="J80" s="3"/>
      <c r="K80" s="47"/>
      <c r="L80" s="47"/>
      <c r="M80" s="52"/>
      <c r="N80" s="52"/>
      <c r="O80" s="51"/>
      <c r="P80" s="51"/>
      <c r="Q80" s="51"/>
      <c r="R80" s="51"/>
      <c r="AI80" s="65" t="s">
        <v>71</v>
      </c>
      <c r="AJ80" s="65"/>
      <c r="AK80" s="63"/>
    </row>
    <row r="81" spans="1:37" ht="21.95" customHeight="1" x14ac:dyDescent="0.4">
      <c r="A81" s="59"/>
      <c r="B81" s="50"/>
      <c r="C81" s="50"/>
      <c r="D81" s="50"/>
      <c r="E81" s="50"/>
      <c r="F81" s="59"/>
      <c r="G81" s="50"/>
      <c r="H81" s="50"/>
      <c r="I81" s="50"/>
      <c r="J81" s="3"/>
      <c r="K81" s="47"/>
      <c r="L81" s="47"/>
      <c r="M81" s="52"/>
      <c r="N81" s="52"/>
      <c r="O81" s="51"/>
      <c r="P81" s="51"/>
      <c r="Q81" s="51"/>
      <c r="R81" s="51"/>
      <c r="AI81" s="65" t="s">
        <v>72</v>
      </c>
      <c r="AJ81" s="65"/>
      <c r="AK81" s="63"/>
    </row>
    <row r="82" spans="1:37" ht="21.95" customHeight="1" x14ac:dyDescent="0.4">
      <c r="A82" s="59"/>
      <c r="B82" s="50"/>
      <c r="C82" s="50"/>
      <c r="D82" s="50"/>
      <c r="E82" s="50"/>
      <c r="F82" s="59"/>
      <c r="G82" s="50"/>
      <c r="H82" s="50"/>
      <c r="I82" s="50"/>
      <c r="J82" s="3"/>
      <c r="K82" s="47"/>
      <c r="L82" s="47"/>
      <c r="M82" s="52"/>
      <c r="N82" s="52"/>
      <c r="O82" s="51"/>
      <c r="P82" s="51"/>
      <c r="Q82" s="51"/>
      <c r="R82" s="51"/>
      <c r="AI82" s="65" t="s">
        <v>73</v>
      </c>
      <c r="AJ82" s="65"/>
      <c r="AK82" s="63"/>
    </row>
    <row r="83" spans="1:37" ht="21.95" customHeight="1" x14ac:dyDescent="0.4">
      <c r="A83" s="59"/>
      <c r="B83" s="50"/>
      <c r="C83" s="50"/>
      <c r="D83" s="50"/>
      <c r="E83" s="50"/>
      <c r="F83" s="59"/>
      <c r="G83" s="50"/>
      <c r="H83" s="50"/>
      <c r="I83" s="50"/>
      <c r="J83" s="3"/>
      <c r="K83" s="47"/>
      <c r="L83" s="47"/>
      <c r="M83" s="52"/>
      <c r="N83" s="52"/>
      <c r="O83" s="51"/>
      <c r="P83" s="51"/>
      <c r="Q83" s="51"/>
      <c r="R83" s="51"/>
    </row>
    <row r="84" spans="1:37" ht="21.95" customHeight="1" x14ac:dyDescent="0.4">
      <c r="A84" s="59"/>
      <c r="B84" s="50"/>
      <c r="C84" s="50"/>
      <c r="D84" s="50"/>
      <c r="E84" s="50"/>
      <c r="F84" s="59"/>
      <c r="G84" s="50"/>
      <c r="H84" s="50"/>
      <c r="I84" s="50"/>
      <c r="J84" s="3"/>
      <c r="K84" s="47"/>
      <c r="L84" s="47"/>
      <c r="M84" s="52"/>
      <c r="N84" s="52"/>
      <c r="O84" s="51"/>
      <c r="P84" s="51"/>
      <c r="Q84" s="51"/>
      <c r="R84" s="51"/>
    </row>
    <row r="85" spans="1:37" ht="21.95" customHeight="1" x14ac:dyDescent="0.4">
      <c r="A85" s="126" t="s">
        <v>53</v>
      </c>
      <c r="B85" s="127"/>
      <c r="C85" s="127"/>
      <c r="D85" s="127"/>
      <c r="E85" s="127"/>
      <c r="F85" s="128"/>
      <c r="G85" s="53"/>
      <c r="H85" s="53"/>
      <c r="I85" s="50"/>
      <c r="J85" s="3"/>
      <c r="K85" s="47"/>
      <c r="L85" s="47"/>
      <c r="M85" s="52"/>
      <c r="N85" s="52"/>
      <c r="O85" s="51"/>
      <c r="P85" s="51"/>
      <c r="Q85" s="51"/>
      <c r="R85" s="51"/>
    </row>
    <row r="86" spans="1:37" ht="21.95" customHeight="1" x14ac:dyDescent="0.4">
      <c r="A86" s="129"/>
      <c r="B86" s="130"/>
      <c r="C86" s="130"/>
      <c r="D86" s="130"/>
      <c r="E86" s="130"/>
      <c r="F86" s="131"/>
      <c r="G86" s="60"/>
      <c r="H86" s="60"/>
      <c r="I86" s="6"/>
      <c r="J86" s="47"/>
      <c r="K86" s="47"/>
      <c r="L86" s="47"/>
      <c r="M86" s="47"/>
      <c r="O86" s="122"/>
      <c r="P86" s="122"/>
      <c r="Q86" s="122"/>
      <c r="R86" s="122"/>
    </row>
    <row r="87" spans="1:37" ht="21.95" customHeight="1" x14ac:dyDescent="0.4">
      <c r="A87" s="3"/>
      <c r="B87" s="12"/>
      <c r="C87" s="123" t="s">
        <v>9</v>
      </c>
      <c r="D87" s="124"/>
      <c r="E87" s="124"/>
      <c r="F87" s="124"/>
      <c r="G87" s="125"/>
      <c r="H87" s="123" t="s">
        <v>0</v>
      </c>
      <c r="I87" s="125"/>
      <c r="J87" s="47"/>
      <c r="K87" s="47"/>
      <c r="L87" s="47"/>
      <c r="M87" s="47"/>
    </row>
    <row r="88" spans="1:37" ht="21.95" customHeight="1" x14ac:dyDescent="0.2">
      <c r="A88" s="3"/>
      <c r="B88" s="12"/>
      <c r="C88" s="75"/>
      <c r="D88" s="75"/>
      <c r="E88" s="75"/>
      <c r="F88" s="75"/>
      <c r="G88" s="143"/>
      <c r="H88" s="144"/>
      <c r="I88" s="145"/>
      <c r="J88" s="3"/>
      <c r="K88" s="3"/>
      <c r="L88" s="3"/>
      <c r="M88" s="3"/>
    </row>
    <row r="89" spans="1:37" ht="21.95" customHeight="1" x14ac:dyDescent="0.2">
      <c r="A89" s="3"/>
      <c r="B89" s="12"/>
      <c r="C89" s="138"/>
      <c r="D89" s="138"/>
      <c r="E89" s="138"/>
      <c r="F89" s="138"/>
      <c r="G89" s="139"/>
      <c r="H89" s="141"/>
      <c r="I89" s="142"/>
      <c r="J89" s="3"/>
      <c r="K89" s="3"/>
      <c r="L89" s="3"/>
    </row>
    <row r="90" spans="1:37" ht="21.95" customHeight="1" x14ac:dyDescent="0.4">
      <c r="A90" s="3"/>
      <c r="B90" s="12"/>
      <c r="C90" s="138"/>
      <c r="D90" s="138"/>
      <c r="E90" s="138"/>
      <c r="F90" s="138"/>
      <c r="G90" s="139"/>
      <c r="H90" s="136"/>
      <c r="I90" s="137"/>
      <c r="J90" s="3"/>
      <c r="K90" s="3"/>
      <c r="L90" s="3"/>
      <c r="N90" s="53"/>
      <c r="O90" s="53"/>
      <c r="P90" s="53"/>
      <c r="Q90" s="54"/>
      <c r="R90" s="14"/>
      <c r="S90" s="14"/>
      <c r="T90" s="14"/>
    </row>
    <row r="91" spans="1:37" ht="21.95" customHeight="1" x14ac:dyDescent="0.4">
      <c r="A91" s="3"/>
      <c r="B91" s="12"/>
      <c r="C91" s="134"/>
      <c r="D91" s="134"/>
      <c r="E91" s="134"/>
      <c r="F91" s="134"/>
      <c r="G91" s="135"/>
      <c r="H91" s="136"/>
      <c r="I91" s="137"/>
      <c r="J91" s="3"/>
      <c r="K91" s="3"/>
      <c r="L91" s="3"/>
      <c r="N91" s="54"/>
      <c r="O91" s="54"/>
      <c r="P91" s="54"/>
      <c r="Q91" s="54"/>
      <c r="R91" s="14"/>
      <c r="S91" s="14"/>
      <c r="T91" s="14"/>
    </row>
    <row r="92" spans="1:37" ht="21.95" customHeight="1" x14ac:dyDescent="0.2">
      <c r="A92" s="3"/>
      <c r="B92" s="12"/>
      <c r="C92" s="138"/>
      <c r="D92" s="138"/>
      <c r="E92" s="138"/>
      <c r="F92" s="138"/>
      <c r="G92" s="139"/>
      <c r="H92" s="140"/>
      <c r="I92" s="138"/>
      <c r="J92" s="3"/>
      <c r="K92" s="3"/>
      <c r="L92" s="3"/>
    </row>
    <row r="93" spans="1:37" ht="21.95" customHeight="1" x14ac:dyDescent="0.2">
      <c r="A93" s="3"/>
      <c r="B93" s="12"/>
      <c r="C93" s="138"/>
      <c r="D93" s="138"/>
      <c r="E93" s="138"/>
      <c r="F93" s="138"/>
      <c r="G93" s="139"/>
      <c r="H93" s="141"/>
      <c r="I93" s="142"/>
      <c r="J93" s="3"/>
      <c r="K93" s="3"/>
      <c r="L93" s="3"/>
    </row>
    <row r="94" spans="1:37" ht="21.95" customHeight="1" x14ac:dyDescent="0.2">
      <c r="A94" s="3"/>
      <c r="B94" s="12"/>
      <c r="C94" s="138"/>
      <c r="D94" s="138"/>
      <c r="E94" s="138"/>
      <c r="F94" s="138"/>
      <c r="G94" s="139"/>
      <c r="H94" s="136"/>
      <c r="I94" s="137"/>
      <c r="J94" s="2"/>
      <c r="K94" s="2"/>
      <c r="L94" s="2"/>
    </row>
    <row r="95" spans="1:37" ht="21.95" customHeight="1" x14ac:dyDescent="0.2">
      <c r="A95" s="3"/>
      <c r="B95" s="12"/>
      <c r="C95" s="138"/>
      <c r="D95" s="138"/>
      <c r="E95" s="138"/>
      <c r="F95" s="138"/>
      <c r="G95" s="139"/>
      <c r="H95" s="136"/>
      <c r="I95" s="137"/>
      <c r="J95" s="2"/>
      <c r="K95" s="2"/>
      <c r="L95" s="2"/>
    </row>
    <row r="96" spans="1:37" ht="21.95" customHeight="1" x14ac:dyDescent="0.2">
      <c r="A96" s="3"/>
      <c r="B96" s="12"/>
      <c r="C96" s="138"/>
      <c r="D96" s="138"/>
      <c r="E96" s="138"/>
      <c r="F96" s="138"/>
      <c r="G96" s="139"/>
      <c r="H96" s="140"/>
      <c r="I96" s="138"/>
      <c r="J96" s="5"/>
      <c r="K96" s="2"/>
      <c r="L96" s="2"/>
    </row>
    <row r="97" spans="1:15" ht="21.95" customHeight="1" x14ac:dyDescent="0.2">
      <c r="B97" s="9"/>
      <c r="C97" s="138"/>
      <c r="D97" s="138"/>
      <c r="E97" s="138"/>
      <c r="F97" s="138"/>
      <c r="G97" s="139"/>
      <c r="H97" s="141"/>
      <c r="I97" s="142"/>
      <c r="J97" s="1"/>
      <c r="K97" s="1"/>
      <c r="L97" s="1"/>
    </row>
    <row r="98" spans="1:15" ht="21.95" customHeight="1" x14ac:dyDescent="0.2">
      <c r="B98" s="12"/>
      <c r="C98" s="138"/>
      <c r="D98" s="138"/>
      <c r="E98" s="138"/>
      <c r="F98" s="138"/>
      <c r="G98" s="139"/>
      <c r="H98" s="136"/>
      <c r="I98" s="137"/>
      <c r="J98" s="1"/>
      <c r="K98" s="1"/>
      <c r="L98" s="1"/>
    </row>
    <row r="99" spans="1:15" ht="21.95" customHeight="1" x14ac:dyDescent="0.2">
      <c r="A99" s="3"/>
      <c r="B99" s="12"/>
      <c r="C99" s="138"/>
      <c r="D99" s="138"/>
      <c r="E99" s="138"/>
      <c r="F99" s="138"/>
      <c r="G99" s="139"/>
      <c r="H99" s="136"/>
      <c r="I99" s="137"/>
      <c r="J99" s="3"/>
      <c r="K99" s="3"/>
      <c r="L99" s="3"/>
    </row>
    <row r="100" spans="1:15" ht="21.95" customHeight="1" x14ac:dyDescent="0.2">
      <c r="A100" s="3"/>
      <c r="B100" s="12"/>
      <c r="C100" s="138"/>
      <c r="D100" s="138"/>
      <c r="E100" s="138"/>
      <c r="F100" s="138"/>
      <c r="G100" s="139"/>
      <c r="H100" s="136"/>
      <c r="I100" s="137"/>
      <c r="J100" s="3"/>
      <c r="K100" s="3"/>
      <c r="L100" s="3"/>
    </row>
    <row r="101" spans="1:15" ht="21.95" customHeight="1" x14ac:dyDescent="0.2">
      <c r="A101" s="3"/>
      <c r="B101" s="12"/>
      <c r="C101" s="138"/>
      <c r="D101" s="138"/>
      <c r="E101" s="138"/>
      <c r="F101" s="138"/>
      <c r="G101" s="139"/>
      <c r="H101" s="136"/>
      <c r="I101" s="137"/>
      <c r="J101" s="3"/>
      <c r="K101" s="3"/>
      <c r="L101" s="3"/>
    </row>
    <row r="102" spans="1:15" ht="21.95" customHeight="1" x14ac:dyDescent="0.2">
      <c r="A102" s="3"/>
      <c r="B102" s="12"/>
      <c r="C102" s="138"/>
      <c r="D102" s="138"/>
      <c r="E102" s="138"/>
      <c r="F102" s="138"/>
      <c r="G102" s="139"/>
      <c r="H102" s="136"/>
      <c r="I102" s="137"/>
      <c r="J102" s="3"/>
      <c r="K102" s="3"/>
      <c r="L102" s="3"/>
    </row>
    <row r="103" spans="1:15" ht="21.95" customHeight="1" x14ac:dyDescent="0.2">
      <c r="A103" s="3"/>
      <c r="B103" s="12"/>
      <c r="C103" s="138"/>
      <c r="D103" s="138"/>
      <c r="E103" s="138"/>
      <c r="F103" s="138"/>
      <c r="G103" s="139"/>
      <c r="H103" s="136"/>
      <c r="I103" s="137"/>
      <c r="J103" s="3"/>
      <c r="K103" s="3"/>
      <c r="L103" s="3"/>
    </row>
    <row r="104" spans="1:15" ht="21.95" customHeight="1" x14ac:dyDescent="0.2">
      <c r="A104" s="3"/>
      <c r="B104" s="12"/>
      <c r="C104" s="142"/>
      <c r="D104" s="142"/>
      <c r="E104" s="142"/>
      <c r="F104" s="142"/>
      <c r="G104" s="147"/>
      <c r="H104" s="140"/>
      <c r="I104" s="138"/>
      <c r="J104" s="3"/>
      <c r="K104" s="3"/>
      <c r="L104" s="3"/>
    </row>
    <row r="105" spans="1:15" ht="21.95" customHeight="1" x14ac:dyDescent="0.2">
      <c r="A105" s="3"/>
      <c r="B105" s="12"/>
      <c r="C105" s="149" t="s">
        <v>80</v>
      </c>
      <c r="D105" s="149"/>
      <c r="E105" s="149"/>
      <c r="F105" s="149"/>
      <c r="G105" s="150"/>
      <c r="H105" s="151"/>
      <c r="I105" s="76"/>
      <c r="J105" s="3"/>
      <c r="K105" s="3"/>
      <c r="L105" s="3"/>
    </row>
    <row r="106" spans="1:15" ht="21.95" customHeight="1" x14ac:dyDescent="0.2">
      <c r="B106" s="121"/>
      <c r="C106" s="121"/>
      <c r="D106" s="2"/>
      <c r="E106" s="2"/>
      <c r="F106" s="1"/>
      <c r="G106" s="2"/>
      <c r="H106" s="2"/>
      <c r="I106" s="5"/>
      <c r="J106" s="2"/>
      <c r="K106" s="2"/>
      <c r="L106" s="2"/>
    </row>
    <row r="107" spans="1:15" ht="18" customHeight="1" x14ac:dyDescent="0.2">
      <c r="B107" s="3"/>
      <c r="C107" s="1"/>
      <c r="D107" s="1"/>
      <c r="E107" s="1"/>
      <c r="F107" s="2"/>
      <c r="G107" s="2"/>
      <c r="H107" s="5"/>
      <c r="I107" s="3"/>
      <c r="J107" s="3"/>
      <c r="K107" s="3"/>
      <c r="L107" s="3"/>
    </row>
    <row r="108" spans="1:15" ht="15.6" customHeight="1" x14ac:dyDescent="0.4">
      <c r="B108" s="3"/>
      <c r="C108" s="53"/>
      <c r="D108" s="53"/>
      <c r="E108" s="53"/>
      <c r="F108" s="54"/>
      <c r="G108" s="14"/>
      <c r="H108" s="14"/>
      <c r="I108" s="14"/>
      <c r="J108" s="46"/>
      <c r="K108" s="46"/>
      <c r="L108" s="46"/>
      <c r="M108" s="46"/>
      <c r="N108" s="46"/>
    </row>
    <row r="109" spans="1:15" ht="15.6" customHeight="1" x14ac:dyDescent="0.4">
      <c r="B109" s="11"/>
      <c r="C109" s="54"/>
      <c r="D109" s="54"/>
      <c r="E109" s="54"/>
      <c r="F109" s="54"/>
      <c r="G109" s="14"/>
      <c r="H109" s="14"/>
      <c r="I109" s="14"/>
      <c r="J109" s="46"/>
      <c r="K109" s="46"/>
      <c r="L109" s="46"/>
      <c r="M109" s="46"/>
      <c r="N109" s="46"/>
    </row>
    <row r="110" spans="1:15" ht="15.6" customHeight="1" x14ac:dyDescent="0.4">
      <c r="B110" s="3"/>
      <c r="C110" s="13"/>
      <c r="D110" s="13"/>
      <c r="E110" s="13"/>
      <c r="F110" s="2"/>
      <c r="G110" s="55"/>
      <c r="H110" s="55"/>
      <c r="I110" s="55"/>
      <c r="J110" s="3"/>
      <c r="K110" s="146" t="s">
        <v>79</v>
      </c>
      <c r="L110" s="146"/>
      <c r="M110" s="146"/>
      <c r="N110" s="146"/>
      <c r="O110" s="146"/>
    </row>
    <row r="111" spans="1:15" ht="15.6" customHeight="1" x14ac:dyDescent="0.4">
      <c r="B111" s="3"/>
      <c r="C111" s="3"/>
      <c r="D111" s="3"/>
      <c r="E111" s="3"/>
      <c r="F111" s="3"/>
      <c r="G111" s="55"/>
      <c r="H111" s="55"/>
      <c r="I111" s="55"/>
      <c r="J111" s="3"/>
      <c r="K111" s="146"/>
      <c r="L111" s="146"/>
      <c r="M111" s="146"/>
      <c r="N111" s="146"/>
      <c r="O111" s="146"/>
    </row>
    <row r="112" spans="1:15" ht="15.6" customHeight="1" x14ac:dyDescent="0.2"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</row>
    <row r="113" spans="2:12" ht="13.5" customHeight="1" x14ac:dyDescent="0.2"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</row>
  </sheetData>
  <dataConsolidate/>
  <mergeCells count="187">
    <mergeCell ref="N74:P75"/>
    <mergeCell ref="Q74:R75"/>
    <mergeCell ref="K110:O111"/>
    <mergeCell ref="A15:A16"/>
    <mergeCell ref="B106:C106"/>
    <mergeCell ref="C103:G103"/>
    <mergeCell ref="H103:I103"/>
    <mergeCell ref="C104:G104"/>
    <mergeCell ref="H104:I104"/>
    <mergeCell ref="G68:I68"/>
    <mergeCell ref="B69:C69"/>
    <mergeCell ref="A51:A52"/>
    <mergeCell ref="F51:F52"/>
    <mergeCell ref="C105:G105"/>
    <mergeCell ref="H105:I105"/>
    <mergeCell ref="C100:G100"/>
    <mergeCell ref="H100:I100"/>
    <mergeCell ref="C101:G101"/>
    <mergeCell ref="H101:I101"/>
    <mergeCell ref="C102:G102"/>
    <mergeCell ref="H102:I102"/>
    <mergeCell ref="C97:G97"/>
    <mergeCell ref="H97:I97"/>
    <mergeCell ref="C98:G98"/>
    <mergeCell ref="H98:I98"/>
    <mergeCell ref="C99:G99"/>
    <mergeCell ref="H99:I99"/>
    <mergeCell ref="C94:G94"/>
    <mergeCell ref="H94:I94"/>
    <mergeCell ref="C95:G95"/>
    <mergeCell ref="H95:I95"/>
    <mergeCell ref="C96:G96"/>
    <mergeCell ref="H96:I96"/>
    <mergeCell ref="C91:G91"/>
    <mergeCell ref="H91:I91"/>
    <mergeCell ref="C92:G92"/>
    <mergeCell ref="H92:I92"/>
    <mergeCell ref="C93:G93"/>
    <mergeCell ref="H93:I93"/>
    <mergeCell ref="C88:G88"/>
    <mergeCell ref="H88:I88"/>
    <mergeCell ref="C89:G89"/>
    <mergeCell ref="H89:I89"/>
    <mergeCell ref="C90:G90"/>
    <mergeCell ref="H90:I90"/>
    <mergeCell ref="O86:R86"/>
    <mergeCell ref="C87:G87"/>
    <mergeCell ref="H87:I87"/>
    <mergeCell ref="B53:C53"/>
    <mergeCell ref="A85:F86"/>
    <mergeCell ref="B66:C66"/>
    <mergeCell ref="G66:I66"/>
    <mergeCell ref="B67:C67"/>
    <mergeCell ref="G67:I67"/>
    <mergeCell ref="B68:C68"/>
    <mergeCell ref="B60:C60"/>
    <mergeCell ref="G60:I60"/>
    <mergeCell ref="B71:C71"/>
    <mergeCell ref="G71:I71"/>
    <mergeCell ref="B72:C72"/>
    <mergeCell ref="G72:I72"/>
    <mergeCell ref="N59:P60"/>
    <mergeCell ref="Q59:R60"/>
    <mergeCell ref="B63:C63"/>
    <mergeCell ref="F63:I63"/>
    <mergeCell ref="B59:C59"/>
    <mergeCell ref="G59:I59"/>
    <mergeCell ref="B73:C73"/>
    <mergeCell ref="G73:I73"/>
    <mergeCell ref="B48:C48"/>
    <mergeCell ref="G48:I48"/>
    <mergeCell ref="B49:C49"/>
    <mergeCell ref="K49:L49"/>
    <mergeCell ref="B44:C44"/>
    <mergeCell ref="G44:I44"/>
    <mergeCell ref="B45:C45"/>
    <mergeCell ref="G45:I45"/>
    <mergeCell ref="B46:C46"/>
    <mergeCell ref="G46:I46"/>
    <mergeCell ref="G41:I41"/>
    <mergeCell ref="B42:C42"/>
    <mergeCell ref="G42:I42"/>
    <mergeCell ref="B43:C43"/>
    <mergeCell ref="G43:I43"/>
    <mergeCell ref="B36:C36"/>
    <mergeCell ref="G36:I36"/>
    <mergeCell ref="F37:H37"/>
    <mergeCell ref="B47:C47"/>
    <mergeCell ref="G47:I47"/>
    <mergeCell ref="K37:L37"/>
    <mergeCell ref="J38:K38"/>
    <mergeCell ref="B39:C40"/>
    <mergeCell ref="F39:F40"/>
    <mergeCell ref="G39:I40"/>
    <mergeCell ref="E39:E40"/>
    <mergeCell ref="B29:C29"/>
    <mergeCell ref="B33:C33"/>
    <mergeCell ref="G33:I33"/>
    <mergeCell ref="B34:C34"/>
    <mergeCell ref="G34:I34"/>
    <mergeCell ref="B35:C35"/>
    <mergeCell ref="G35:I35"/>
    <mergeCell ref="B30:C30"/>
    <mergeCell ref="G30:I30"/>
    <mergeCell ref="B31:C31"/>
    <mergeCell ref="G31:I31"/>
    <mergeCell ref="B32:C32"/>
    <mergeCell ref="G32:I32"/>
    <mergeCell ref="J39:J40"/>
    <mergeCell ref="K25:L25"/>
    <mergeCell ref="J26:K26"/>
    <mergeCell ref="B27:C28"/>
    <mergeCell ref="F27:F28"/>
    <mergeCell ref="G27:I28"/>
    <mergeCell ref="B21:C21"/>
    <mergeCell ref="G21:I21"/>
    <mergeCell ref="B22:C22"/>
    <mergeCell ref="G22:I22"/>
    <mergeCell ref="B23:C23"/>
    <mergeCell ref="G23:I23"/>
    <mergeCell ref="B15:C16"/>
    <mergeCell ref="F15:F16"/>
    <mergeCell ref="G15:I16"/>
    <mergeCell ref="J15:J16"/>
    <mergeCell ref="B17:C17"/>
    <mergeCell ref="G17:I17"/>
    <mergeCell ref="B24:C24"/>
    <mergeCell ref="G24:I24"/>
    <mergeCell ref="F25:H25"/>
    <mergeCell ref="F1:K4"/>
    <mergeCell ref="A5:C7"/>
    <mergeCell ref="F5:K11"/>
    <mergeCell ref="C11:C12"/>
    <mergeCell ref="F12:H12"/>
    <mergeCell ref="K12:L12"/>
    <mergeCell ref="A2:C4"/>
    <mergeCell ref="J27:J28"/>
    <mergeCell ref="A27:A28"/>
    <mergeCell ref="B14:C14"/>
    <mergeCell ref="F14:I14"/>
    <mergeCell ref="B26:C26"/>
    <mergeCell ref="F26:I26"/>
    <mergeCell ref="D15:D16"/>
    <mergeCell ref="D27:D28"/>
    <mergeCell ref="E15:E16"/>
    <mergeCell ref="E27:E28"/>
    <mergeCell ref="B18:C18"/>
    <mergeCell ref="G18:I18"/>
    <mergeCell ref="B19:C19"/>
    <mergeCell ref="G19:I19"/>
    <mergeCell ref="B20:C20"/>
    <mergeCell ref="G20:I20"/>
    <mergeCell ref="J14:K14"/>
    <mergeCell ref="A39:A40"/>
    <mergeCell ref="B51:C52"/>
    <mergeCell ref="B50:C50"/>
    <mergeCell ref="G51:I52"/>
    <mergeCell ref="J51:J52"/>
    <mergeCell ref="G29:I29"/>
    <mergeCell ref="B58:C58"/>
    <mergeCell ref="G58:I58"/>
    <mergeCell ref="G53:I53"/>
    <mergeCell ref="B54:C54"/>
    <mergeCell ref="G54:I54"/>
    <mergeCell ref="B55:C55"/>
    <mergeCell ref="G55:I55"/>
    <mergeCell ref="B56:C56"/>
    <mergeCell ref="G56:I56"/>
    <mergeCell ref="B38:C38"/>
    <mergeCell ref="F38:I38"/>
    <mergeCell ref="F50:I50"/>
    <mergeCell ref="B57:C57"/>
    <mergeCell ref="D39:D40"/>
    <mergeCell ref="D51:D52"/>
    <mergeCell ref="G57:I57"/>
    <mergeCell ref="E51:E52"/>
    <mergeCell ref="B41:C41"/>
    <mergeCell ref="A64:A65"/>
    <mergeCell ref="B64:C65"/>
    <mergeCell ref="F64:F65"/>
    <mergeCell ref="G64:I65"/>
    <mergeCell ref="E64:E65"/>
    <mergeCell ref="G69:I69"/>
    <mergeCell ref="B70:C70"/>
    <mergeCell ref="G70:I70"/>
    <mergeCell ref="J64:J65"/>
    <mergeCell ref="D64:D65"/>
  </mergeCells>
  <dataValidations count="8">
    <dataValidation type="list" allowBlank="1" showInputMessage="1" showErrorMessage="1" sqref="N43:N47">
      <formula1>$N$43:$N$47</formula1>
    </dataValidation>
    <dataValidation type="list" allowBlank="1" showInputMessage="1" showErrorMessage="1" sqref="AI68:AI82">
      <formula1>$AG$8:$AG$22</formula1>
    </dataValidation>
    <dataValidation type="list" allowBlank="1" showInputMessage="1" showErrorMessage="1" sqref="A66:A73 O54:O58 A53:A60 A41:A48 A29:A36 A17:A24 N68:N72">
      <formula1>$AI$68:$AI$82</formula1>
    </dataValidation>
    <dataValidation type="list" allowBlank="1" showInputMessage="1" showErrorMessage="1" sqref="AK68:AK77">
      <formula1>$AH$8:$AH$17</formula1>
    </dataValidation>
    <dataValidation type="list" allowBlank="1" showInputMessage="1" showErrorMessage="1" sqref="B17:C24 B29:C36 B41:C48 B53:C60 B66:C73">
      <formula1>$AJ$68:$AJ$72</formula1>
    </dataValidation>
    <dataValidation type="list" allowBlank="1" showInputMessage="1" showErrorMessage="1" sqref="F53 P54:P58 P68:P71">
      <formula1>$AK$68:$AK$77</formula1>
    </dataValidation>
    <dataValidation type="list" allowBlank="1" showInputMessage="1" showErrorMessage="1" sqref="AJ68">
      <formula1>$AJ$68:$AJ$71</formula1>
    </dataValidation>
    <dataValidation type="list" allowBlank="1" showInputMessage="1" showErrorMessage="1" sqref="O68">
      <formula1>$AJ$68:$AJ$70</formula1>
    </dataValidation>
  </dataValidations>
  <pageMargins left="0.97" right="0.75" top="0.64" bottom="0.45" header="0.17" footer="0.5"/>
  <pageSetup scale="4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9"/>
  <sheetViews>
    <sheetView topLeftCell="A13" zoomScale="50" zoomScaleNormal="50" workbookViewId="0">
      <selection activeCell="K51" sqref="K51:L51"/>
    </sheetView>
  </sheetViews>
  <sheetFormatPr defaultRowHeight="12.75" x14ac:dyDescent="0.2"/>
  <cols>
    <col min="3" max="3" width="26.5703125" customWidth="1"/>
    <col min="4" max="4" width="13.140625" customWidth="1"/>
    <col min="5" max="7" width="12.7109375" customWidth="1"/>
    <col min="9" max="9" width="27.85546875" customWidth="1"/>
    <col min="10" max="10" width="15.28515625" customWidth="1"/>
  </cols>
  <sheetData>
    <row r="1" spans="1:11" x14ac:dyDescent="0.2">
      <c r="D1" s="100" t="s">
        <v>17</v>
      </c>
      <c r="E1" s="100"/>
      <c r="F1" s="100"/>
      <c r="G1" s="100"/>
      <c r="H1" s="100"/>
      <c r="I1" s="100"/>
    </row>
    <row r="2" spans="1:11" ht="12.75" customHeight="1" x14ac:dyDescent="0.2">
      <c r="D2" s="100"/>
      <c r="E2" s="100"/>
      <c r="F2" s="100"/>
      <c r="G2" s="100"/>
      <c r="H2" s="100"/>
      <c r="I2" s="100"/>
    </row>
    <row r="3" spans="1:11" ht="12.75" customHeight="1" x14ac:dyDescent="0.2">
      <c r="C3" s="46"/>
      <c r="D3" s="100"/>
      <c r="E3" s="100"/>
      <c r="F3" s="100"/>
      <c r="G3" s="100"/>
      <c r="H3" s="100"/>
      <c r="I3" s="100"/>
    </row>
    <row r="4" spans="1:11" ht="12.75" customHeight="1" x14ac:dyDescent="0.2">
      <c r="C4" s="46"/>
      <c r="D4" s="100"/>
      <c r="E4" s="100"/>
      <c r="F4" s="100"/>
      <c r="G4" s="100"/>
      <c r="H4" s="100"/>
      <c r="I4" s="100"/>
    </row>
    <row r="5" spans="1:11" ht="12.75" customHeight="1" x14ac:dyDescent="0.2">
      <c r="A5" s="102" t="s">
        <v>30</v>
      </c>
      <c r="B5" s="102"/>
      <c r="C5" s="102"/>
      <c r="D5" s="103" t="s">
        <v>10</v>
      </c>
      <c r="E5" s="103"/>
      <c r="F5" s="103"/>
      <c r="G5" s="103"/>
      <c r="H5" s="103"/>
      <c r="I5" s="103"/>
    </row>
    <row r="6" spans="1:11" ht="12.75" customHeight="1" x14ac:dyDescent="0.2">
      <c r="A6" s="102"/>
      <c r="B6" s="102"/>
      <c r="C6" s="102"/>
      <c r="D6" s="103"/>
      <c r="E6" s="103"/>
      <c r="F6" s="103"/>
      <c r="G6" s="103"/>
      <c r="H6" s="103"/>
      <c r="I6" s="103"/>
    </row>
    <row r="7" spans="1:11" ht="12.75" customHeight="1" x14ac:dyDescent="0.2">
      <c r="A7" s="102"/>
      <c r="B7" s="102"/>
      <c r="C7" s="102"/>
      <c r="D7" s="103"/>
      <c r="E7" s="103"/>
      <c r="F7" s="103"/>
      <c r="G7" s="103"/>
      <c r="H7" s="103"/>
      <c r="I7" s="103"/>
    </row>
    <row r="8" spans="1:11" ht="12.75" customHeight="1" x14ac:dyDescent="0.2">
      <c r="D8" s="103"/>
      <c r="E8" s="103"/>
      <c r="F8" s="103"/>
      <c r="G8" s="103"/>
      <c r="H8" s="103"/>
      <c r="I8" s="103"/>
    </row>
    <row r="9" spans="1:11" ht="12.75" customHeight="1" x14ac:dyDescent="0.2">
      <c r="D9" s="103"/>
      <c r="E9" s="103"/>
      <c r="F9" s="103"/>
      <c r="G9" s="103"/>
      <c r="H9" s="103"/>
      <c r="I9" s="103"/>
    </row>
    <row r="10" spans="1:11" ht="12.75" customHeight="1" x14ac:dyDescent="0.2">
      <c r="D10" s="103"/>
      <c r="E10" s="103"/>
      <c r="F10" s="103"/>
      <c r="G10" s="103"/>
      <c r="H10" s="103"/>
      <c r="I10" s="103"/>
    </row>
    <row r="11" spans="1:11" ht="9" customHeight="1" x14ac:dyDescent="0.2">
      <c r="C11" s="104"/>
      <c r="D11" s="103"/>
      <c r="E11" s="103"/>
      <c r="F11" s="103"/>
      <c r="G11" s="103"/>
      <c r="H11" s="103"/>
      <c r="I11" s="103"/>
      <c r="J11" s="3"/>
    </row>
    <row r="12" spans="1:11" ht="20.25" customHeight="1" x14ac:dyDescent="0.4">
      <c r="B12" s="2"/>
      <c r="C12" s="104"/>
      <c r="D12" s="105" t="s">
        <v>14</v>
      </c>
      <c r="E12" s="105"/>
      <c r="F12" s="105"/>
      <c r="G12" s="30"/>
      <c r="H12" s="43"/>
      <c r="I12" s="106"/>
      <c r="J12" s="107"/>
    </row>
    <row r="13" spans="1:11" ht="20.25" customHeight="1" x14ac:dyDescent="0.4">
      <c r="B13" s="2"/>
      <c r="C13" s="32"/>
      <c r="D13" s="31"/>
      <c r="E13" s="31"/>
      <c r="F13" s="31"/>
      <c r="G13" s="30"/>
      <c r="H13" s="5"/>
      <c r="I13" s="2"/>
      <c r="J13" s="2"/>
    </row>
    <row r="14" spans="1:11" ht="21.75" customHeight="1" x14ac:dyDescent="0.35">
      <c r="B14" s="2"/>
      <c r="C14" s="34" t="s">
        <v>16</v>
      </c>
      <c r="D14" s="39" t="s">
        <v>21</v>
      </c>
      <c r="E14" s="39"/>
      <c r="F14" s="39"/>
      <c r="G14" s="35" t="s">
        <v>7</v>
      </c>
      <c r="H14" s="187">
        <v>2076</v>
      </c>
      <c r="I14" s="187"/>
      <c r="J14" s="10"/>
    </row>
    <row r="15" spans="1:11" ht="10.5" customHeight="1" x14ac:dyDescent="0.2">
      <c r="B15" s="77" t="s">
        <v>3</v>
      </c>
      <c r="C15" s="78"/>
      <c r="D15" s="81" t="s">
        <v>8</v>
      </c>
      <c r="E15" s="15" t="s">
        <v>4</v>
      </c>
      <c r="F15" s="15" t="s">
        <v>5</v>
      </c>
      <c r="G15" s="15" t="s">
        <v>6</v>
      </c>
      <c r="H15" s="83" t="s">
        <v>1</v>
      </c>
      <c r="I15" s="84"/>
      <c r="J15" s="97"/>
      <c r="K15" s="107"/>
    </row>
    <row r="16" spans="1:11" ht="18" customHeight="1" x14ac:dyDescent="0.2">
      <c r="B16" s="79"/>
      <c r="C16" s="80"/>
      <c r="D16" s="82"/>
      <c r="E16" s="16" t="s">
        <v>2</v>
      </c>
      <c r="F16" s="17" t="s">
        <v>2</v>
      </c>
      <c r="G16" s="16" t="s">
        <v>2</v>
      </c>
      <c r="H16" s="86"/>
      <c r="I16" s="87"/>
      <c r="J16" s="98"/>
      <c r="K16" s="107"/>
    </row>
    <row r="17" spans="1:11" ht="21.95" customHeight="1" x14ac:dyDescent="0.2">
      <c r="A17" s="8"/>
      <c r="B17" s="174" t="s">
        <v>31</v>
      </c>
      <c r="C17" s="175"/>
      <c r="D17" s="18">
        <v>4</v>
      </c>
      <c r="E17" s="23"/>
      <c r="F17" s="41"/>
      <c r="G17" s="22"/>
      <c r="H17" s="176"/>
      <c r="I17" s="177"/>
      <c r="J17" s="144"/>
    </row>
    <row r="18" spans="1:11" ht="21.95" customHeight="1" x14ac:dyDescent="0.2">
      <c r="A18" s="8"/>
      <c r="B18" s="178"/>
      <c r="C18" s="179"/>
      <c r="D18" s="19"/>
      <c r="E18" s="40"/>
      <c r="F18" s="40"/>
      <c r="G18" s="24"/>
      <c r="H18" s="166"/>
      <c r="I18" s="167"/>
      <c r="J18" s="140"/>
    </row>
    <row r="19" spans="1:11" ht="21.95" customHeight="1" x14ac:dyDescent="0.2">
      <c r="A19" s="8"/>
      <c r="B19" s="189"/>
      <c r="C19" s="190"/>
      <c r="D19" s="19"/>
      <c r="E19" s="40"/>
      <c r="F19" s="40"/>
      <c r="G19" s="24"/>
      <c r="H19" s="166"/>
      <c r="I19" s="167"/>
      <c r="J19" s="140"/>
    </row>
    <row r="20" spans="1:11" ht="21.95" customHeight="1" x14ac:dyDescent="0.2">
      <c r="A20" s="8"/>
      <c r="B20" s="178"/>
      <c r="C20" s="179"/>
      <c r="D20" s="19"/>
      <c r="E20" s="40"/>
      <c r="F20" s="40"/>
      <c r="G20" s="24"/>
      <c r="H20" s="166"/>
      <c r="I20" s="167"/>
      <c r="J20" s="140"/>
    </row>
    <row r="21" spans="1:11" ht="21.95" customHeight="1" x14ac:dyDescent="0.2">
      <c r="A21" s="8"/>
      <c r="B21" s="189"/>
      <c r="C21" s="190"/>
      <c r="D21" s="20"/>
      <c r="E21" s="42"/>
      <c r="F21" s="42"/>
      <c r="G21" s="25"/>
      <c r="H21" s="172"/>
      <c r="I21" s="168"/>
      <c r="J21" s="136"/>
    </row>
    <row r="22" spans="1:11" ht="21.95" customHeight="1" x14ac:dyDescent="0.2">
      <c r="A22" s="8"/>
      <c r="B22" s="178"/>
      <c r="C22" s="179"/>
      <c r="D22" s="20"/>
      <c r="E22" s="42"/>
      <c r="F22" s="42"/>
      <c r="G22" s="25"/>
      <c r="H22" s="172"/>
      <c r="I22" s="168"/>
      <c r="J22" s="136"/>
    </row>
    <row r="23" spans="1:11" ht="21.95" customHeight="1" x14ac:dyDescent="0.2">
      <c r="A23" s="8"/>
      <c r="B23" s="178"/>
      <c r="C23" s="179"/>
      <c r="D23" s="20"/>
      <c r="E23" s="25"/>
      <c r="F23" s="25"/>
      <c r="G23" s="25"/>
      <c r="H23" s="172"/>
      <c r="I23" s="168"/>
      <c r="J23" s="136"/>
      <c r="K23" s="4"/>
    </row>
    <row r="24" spans="1:11" ht="21.95" customHeight="1" x14ac:dyDescent="0.2">
      <c r="A24" s="8"/>
      <c r="B24" s="170"/>
      <c r="C24" s="171"/>
      <c r="D24" s="21"/>
      <c r="E24" s="28"/>
      <c r="F24" s="28"/>
      <c r="G24" s="26"/>
      <c r="H24" s="181"/>
      <c r="I24" s="180"/>
      <c r="J24" s="182"/>
      <c r="K24" s="4"/>
    </row>
    <row r="25" spans="1:11" ht="21.95" customHeight="1" x14ac:dyDescent="0.4">
      <c r="B25" s="7"/>
      <c r="C25" s="32"/>
      <c r="D25" s="191" t="s">
        <v>14</v>
      </c>
      <c r="E25" s="191"/>
      <c r="F25" s="191"/>
      <c r="G25" s="31"/>
      <c r="H25" s="36"/>
      <c r="I25" s="106"/>
      <c r="J25" s="107"/>
    </row>
    <row r="26" spans="1:11" ht="21.95" customHeight="1" x14ac:dyDescent="0.35">
      <c r="B26" s="10"/>
      <c r="C26" s="34" t="s">
        <v>11</v>
      </c>
      <c r="D26" s="188" t="s">
        <v>20</v>
      </c>
      <c r="E26" s="188"/>
      <c r="F26" s="188"/>
      <c r="G26" s="35" t="s">
        <v>7</v>
      </c>
      <c r="H26" s="187">
        <v>2566</v>
      </c>
      <c r="I26" s="187"/>
      <c r="J26" s="10"/>
    </row>
    <row r="27" spans="1:11" ht="21.95" customHeight="1" x14ac:dyDescent="0.2">
      <c r="B27" s="77" t="s">
        <v>3</v>
      </c>
      <c r="C27" s="78"/>
      <c r="D27" s="81" t="s">
        <v>8</v>
      </c>
      <c r="E27" s="15" t="s">
        <v>4</v>
      </c>
      <c r="F27" s="15" t="s">
        <v>5</v>
      </c>
      <c r="G27" s="15" t="s">
        <v>6</v>
      </c>
      <c r="H27" s="83" t="s">
        <v>1</v>
      </c>
      <c r="I27" s="84"/>
      <c r="J27" s="97"/>
    </row>
    <row r="28" spans="1:11" ht="21.95" customHeight="1" x14ac:dyDescent="0.2">
      <c r="B28" s="79"/>
      <c r="C28" s="80"/>
      <c r="D28" s="82"/>
      <c r="E28" s="16" t="s">
        <v>2</v>
      </c>
      <c r="F28" s="17" t="s">
        <v>2</v>
      </c>
      <c r="G28" s="16" t="s">
        <v>2</v>
      </c>
      <c r="H28" s="86"/>
      <c r="I28" s="87"/>
      <c r="J28" s="98"/>
    </row>
    <row r="29" spans="1:11" ht="21.95" customHeight="1" x14ac:dyDescent="0.2">
      <c r="A29" s="8"/>
      <c r="B29" s="174" t="s">
        <v>28</v>
      </c>
      <c r="C29" s="175"/>
      <c r="D29" s="18"/>
      <c r="E29" s="23">
        <v>0.3125</v>
      </c>
      <c r="F29" s="41">
        <v>0.1875</v>
      </c>
      <c r="G29" s="22"/>
      <c r="H29" s="176"/>
      <c r="I29" s="177"/>
      <c r="J29" s="144"/>
    </row>
    <row r="30" spans="1:11" ht="21.95" customHeight="1" x14ac:dyDescent="0.2">
      <c r="A30" s="8"/>
      <c r="B30" s="178" t="s">
        <v>32</v>
      </c>
      <c r="C30" s="179"/>
      <c r="D30" s="19">
        <v>2</v>
      </c>
      <c r="E30" s="40">
        <v>0.1875</v>
      </c>
      <c r="F30" s="40">
        <v>0.25</v>
      </c>
      <c r="G30" s="24"/>
      <c r="H30" s="166"/>
      <c r="I30" s="167"/>
      <c r="J30" s="140"/>
    </row>
    <row r="31" spans="1:11" ht="21.95" customHeight="1" x14ac:dyDescent="0.2">
      <c r="A31" s="8"/>
      <c r="B31" s="178"/>
      <c r="C31" s="179"/>
      <c r="D31" s="19"/>
      <c r="E31" s="40"/>
      <c r="F31" s="40"/>
      <c r="G31" s="24"/>
      <c r="H31" s="166"/>
      <c r="I31" s="167"/>
      <c r="J31" s="140"/>
    </row>
    <row r="32" spans="1:11" ht="21.95" customHeight="1" x14ac:dyDescent="0.2">
      <c r="A32" s="8"/>
      <c r="B32" s="178"/>
      <c r="C32" s="179"/>
      <c r="D32" s="19"/>
      <c r="E32" s="40"/>
      <c r="F32" s="40"/>
      <c r="G32" s="24"/>
      <c r="H32" s="166"/>
      <c r="I32" s="167"/>
      <c r="J32" s="140"/>
    </row>
    <row r="33" spans="1:10" ht="21.95" customHeight="1" x14ac:dyDescent="0.2">
      <c r="A33" s="8"/>
      <c r="B33" s="167"/>
      <c r="C33" s="179"/>
      <c r="D33" s="20"/>
      <c r="E33" s="25"/>
      <c r="F33" s="25"/>
      <c r="G33" s="25"/>
      <c r="H33" s="166"/>
      <c r="I33" s="167"/>
      <c r="J33" s="140"/>
    </row>
    <row r="34" spans="1:10" ht="21.95" customHeight="1" x14ac:dyDescent="0.2">
      <c r="A34" s="8"/>
      <c r="B34" s="93"/>
      <c r="C34" s="165"/>
      <c r="D34" s="20"/>
      <c r="E34" s="25"/>
      <c r="F34" s="25"/>
      <c r="G34" s="25"/>
      <c r="H34" s="166"/>
      <c r="I34" s="167"/>
      <c r="J34" s="140"/>
    </row>
    <row r="35" spans="1:10" ht="21.95" customHeight="1" x14ac:dyDescent="0.2">
      <c r="A35" s="8"/>
      <c r="B35" s="167"/>
      <c r="C35" s="179"/>
      <c r="D35" s="20"/>
      <c r="E35" s="25"/>
      <c r="F35" s="25"/>
      <c r="G35" s="25"/>
      <c r="H35" s="166"/>
      <c r="I35" s="167"/>
      <c r="J35" s="140"/>
    </row>
    <row r="36" spans="1:10" ht="21.95" customHeight="1" x14ac:dyDescent="0.2">
      <c r="A36" s="8"/>
      <c r="B36" s="180"/>
      <c r="C36" s="171"/>
      <c r="D36" s="21"/>
      <c r="E36" s="28"/>
      <c r="F36" s="28"/>
      <c r="G36" s="26"/>
      <c r="H36" s="181"/>
      <c r="I36" s="180"/>
      <c r="J36" s="182"/>
    </row>
    <row r="37" spans="1:10" ht="21.95" customHeight="1" x14ac:dyDescent="0.4">
      <c r="A37" s="3"/>
      <c r="B37" s="2"/>
      <c r="C37" s="32"/>
      <c r="D37" s="183"/>
      <c r="E37" s="184"/>
      <c r="F37" s="185"/>
      <c r="G37" s="33"/>
      <c r="H37" s="36"/>
      <c r="I37" s="106"/>
      <c r="J37" s="107"/>
    </row>
    <row r="38" spans="1:10" ht="21.95" customHeight="1" x14ac:dyDescent="0.4">
      <c r="A38" s="3"/>
      <c r="B38" s="2"/>
      <c r="C38" s="32" t="s">
        <v>11</v>
      </c>
      <c r="D38" s="186" t="s">
        <v>22</v>
      </c>
      <c r="E38" s="186"/>
      <c r="F38" s="186"/>
      <c r="G38" s="31" t="s">
        <v>7</v>
      </c>
      <c r="H38" s="187">
        <v>2746</v>
      </c>
      <c r="I38" s="187"/>
      <c r="J38" s="10"/>
    </row>
    <row r="39" spans="1:10" ht="21.95" customHeight="1" x14ac:dyDescent="0.2">
      <c r="B39" s="77" t="s">
        <v>3</v>
      </c>
      <c r="C39" s="78"/>
      <c r="D39" s="81" t="s">
        <v>8</v>
      </c>
      <c r="E39" s="15" t="s">
        <v>4</v>
      </c>
      <c r="F39" s="15" t="s">
        <v>5</v>
      </c>
      <c r="G39" s="15" t="s">
        <v>6</v>
      </c>
      <c r="H39" s="83" t="s">
        <v>1</v>
      </c>
      <c r="I39" s="84"/>
      <c r="J39" s="97"/>
    </row>
    <row r="40" spans="1:10" ht="21.95" customHeight="1" x14ac:dyDescent="0.2">
      <c r="B40" s="79"/>
      <c r="C40" s="80"/>
      <c r="D40" s="82"/>
      <c r="E40" s="16" t="s">
        <v>2</v>
      </c>
      <c r="F40" s="17" t="s">
        <v>2</v>
      </c>
      <c r="G40" s="16" t="s">
        <v>2</v>
      </c>
      <c r="H40" s="86"/>
      <c r="I40" s="87"/>
      <c r="J40" s="98"/>
    </row>
    <row r="41" spans="1:10" ht="21.95" customHeight="1" x14ac:dyDescent="0.2">
      <c r="A41" s="8"/>
      <c r="B41" s="174" t="s">
        <v>24</v>
      </c>
      <c r="C41" s="175"/>
      <c r="D41" s="18"/>
      <c r="E41" s="23">
        <v>0.32291666666666669</v>
      </c>
      <c r="F41" s="41">
        <v>0.25</v>
      </c>
      <c r="G41" s="22"/>
      <c r="H41" s="176"/>
      <c r="I41" s="177"/>
      <c r="J41" s="144"/>
    </row>
    <row r="42" spans="1:10" ht="21.95" customHeight="1" x14ac:dyDescent="0.2">
      <c r="A42" s="8"/>
      <c r="B42" s="178"/>
      <c r="C42" s="179"/>
      <c r="D42" s="19"/>
      <c r="E42" s="40"/>
      <c r="F42" s="40"/>
      <c r="G42" s="24"/>
      <c r="H42" s="166"/>
      <c r="I42" s="167"/>
      <c r="J42" s="140"/>
    </row>
    <row r="43" spans="1:10" ht="21.95" customHeight="1" x14ac:dyDescent="0.2">
      <c r="A43" s="8"/>
      <c r="B43" s="178"/>
      <c r="C43" s="179"/>
      <c r="D43" s="19"/>
      <c r="E43" s="40"/>
      <c r="F43" s="40"/>
      <c r="G43" s="24"/>
      <c r="H43" s="166"/>
      <c r="I43" s="167"/>
      <c r="J43" s="140"/>
    </row>
    <row r="44" spans="1:10" ht="21.95" customHeight="1" x14ac:dyDescent="0.2">
      <c r="A44" s="8"/>
      <c r="B44" s="178"/>
      <c r="C44" s="179"/>
      <c r="D44" s="19"/>
      <c r="E44" s="40"/>
      <c r="F44" s="40"/>
      <c r="G44" s="24"/>
      <c r="H44" s="166" t="s">
        <v>14</v>
      </c>
      <c r="I44" s="167"/>
      <c r="J44" s="140"/>
    </row>
    <row r="45" spans="1:10" ht="21.95" customHeight="1" x14ac:dyDescent="0.2">
      <c r="A45" s="8"/>
      <c r="B45" s="178"/>
      <c r="C45" s="179"/>
      <c r="D45" s="20"/>
      <c r="E45" s="42"/>
      <c r="F45" s="42"/>
      <c r="G45" s="25"/>
      <c r="H45" s="166"/>
      <c r="I45" s="167"/>
      <c r="J45" s="140"/>
    </row>
    <row r="46" spans="1:10" ht="21.95" customHeight="1" x14ac:dyDescent="0.2">
      <c r="A46" s="8"/>
      <c r="B46" s="93"/>
      <c r="C46" s="165"/>
      <c r="D46" s="20"/>
      <c r="E46" s="25"/>
      <c r="F46" s="25"/>
      <c r="G46" s="25"/>
      <c r="H46" s="166"/>
      <c r="I46" s="167"/>
      <c r="J46" s="140"/>
    </row>
    <row r="47" spans="1:10" ht="21.95" customHeight="1" x14ac:dyDescent="0.2">
      <c r="A47" s="8"/>
      <c r="B47" s="168"/>
      <c r="C47" s="169"/>
      <c r="D47" s="20"/>
      <c r="E47" s="25"/>
      <c r="F47" s="25"/>
      <c r="G47" s="25"/>
      <c r="H47" s="166"/>
      <c r="I47" s="167"/>
      <c r="J47" s="140"/>
    </row>
    <row r="48" spans="1:10" ht="21.95" customHeight="1" x14ac:dyDescent="0.2">
      <c r="A48" s="8"/>
      <c r="B48" s="170"/>
      <c r="C48" s="171"/>
      <c r="D48" s="38"/>
      <c r="E48" s="27"/>
      <c r="F48" s="27"/>
      <c r="G48" s="29"/>
      <c r="H48" s="172"/>
      <c r="I48" s="168"/>
      <c r="J48" s="136"/>
    </row>
    <row r="49" spans="1:16" ht="21.95" customHeight="1" x14ac:dyDescent="0.2">
      <c r="A49" s="3"/>
      <c r="B49" s="120"/>
      <c r="C49" s="120"/>
      <c r="D49" s="37"/>
      <c r="E49" s="2"/>
      <c r="F49" s="7"/>
      <c r="G49" s="36"/>
      <c r="H49" s="36"/>
      <c r="I49" s="173"/>
      <c r="J49" s="173"/>
    </row>
    <row r="50" spans="1:16" ht="21.95" customHeight="1" x14ac:dyDescent="0.4">
      <c r="A50" s="3"/>
      <c r="B50" s="120"/>
      <c r="C50" s="120"/>
      <c r="D50" s="1"/>
      <c r="E50" s="2"/>
      <c r="F50" s="2"/>
      <c r="G50" s="5"/>
      <c r="H50" s="47"/>
      <c r="I50" s="47"/>
      <c r="J50" s="47"/>
      <c r="K50" s="47"/>
      <c r="L50" s="47"/>
      <c r="M50" s="122"/>
      <c r="N50" s="122"/>
      <c r="O50" s="122"/>
      <c r="P50" s="122"/>
    </row>
    <row r="51" spans="1:16" ht="21.95" customHeight="1" x14ac:dyDescent="0.4">
      <c r="B51" s="1"/>
      <c r="C51" s="44" t="s">
        <v>15</v>
      </c>
      <c r="D51" s="45"/>
      <c r="E51" s="45"/>
      <c r="F51" s="45"/>
      <c r="G51" s="45"/>
      <c r="H51" s="48"/>
      <c r="I51" s="48"/>
      <c r="J51" s="48"/>
      <c r="K51" s="160" t="s">
        <v>29</v>
      </c>
      <c r="L51" s="160"/>
      <c r="M51" s="161" t="s">
        <v>34</v>
      </c>
      <c r="N51" s="161"/>
      <c r="O51" s="161"/>
      <c r="P51" s="161"/>
    </row>
    <row r="52" spans="1:16" ht="21.95" customHeight="1" x14ac:dyDescent="0.3">
      <c r="B52" s="2"/>
      <c r="C52" s="2"/>
      <c r="D52" s="1"/>
      <c r="E52" s="6"/>
      <c r="F52" s="6"/>
      <c r="G52" s="6"/>
      <c r="H52" s="162" t="s">
        <v>18</v>
      </c>
      <c r="I52" s="162"/>
      <c r="J52" s="163">
        <v>48</v>
      </c>
      <c r="K52" s="163"/>
      <c r="M52" s="122" t="s">
        <v>33</v>
      </c>
      <c r="N52" s="122"/>
      <c r="O52" s="122"/>
      <c r="P52" s="122"/>
    </row>
    <row r="53" spans="1:16" ht="21.95" customHeight="1" x14ac:dyDescent="0.2">
      <c r="A53" s="3"/>
      <c r="B53" s="12"/>
      <c r="C53" s="123" t="s">
        <v>9</v>
      </c>
      <c r="D53" s="124"/>
      <c r="E53" s="164"/>
      <c r="F53" s="132" t="s">
        <v>0</v>
      </c>
      <c r="G53" s="132"/>
      <c r="H53" s="160"/>
      <c r="I53" s="160"/>
      <c r="J53" s="160"/>
      <c r="K53" s="160"/>
    </row>
    <row r="54" spans="1:16" ht="21.95" customHeight="1" x14ac:dyDescent="0.2">
      <c r="A54" s="3"/>
      <c r="B54" s="12"/>
      <c r="C54" s="75" t="s">
        <v>27</v>
      </c>
      <c r="D54" s="75"/>
      <c r="E54" s="143"/>
      <c r="F54" s="144">
        <v>136</v>
      </c>
      <c r="G54" s="145"/>
      <c r="H54" s="3"/>
      <c r="I54" s="3"/>
      <c r="J54" s="3"/>
    </row>
    <row r="55" spans="1:16" ht="21.95" customHeight="1" x14ac:dyDescent="0.2">
      <c r="A55" s="3"/>
      <c r="B55" s="12"/>
      <c r="C55" s="138" t="s">
        <v>35</v>
      </c>
      <c r="D55" s="138"/>
      <c r="E55" s="139"/>
      <c r="F55" s="141">
        <v>49</v>
      </c>
      <c r="G55" s="142"/>
      <c r="H55" s="3"/>
      <c r="I55" s="3"/>
      <c r="J55" s="3"/>
    </row>
    <row r="56" spans="1:16" ht="21.95" customHeight="1" x14ac:dyDescent="0.2">
      <c r="A56" s="3"/>
      <c r="B56" s="12"/>
      <c r="C56" s="138" t="s">
        <v>36</v>
      </c>
      <c r="D56" s="138"/>
      <c r="E56" s="139"/>
      <c r="F56" s="136">
        <v>75</v>
      </c>
      <c r="G56" s="137"/>
      <c r="H56" s="3"/>
      <c r="I56" s="3"/>
      <c r="J56" s="3"/>
    </row>
    <row r="57" spans="1:16" ht="21.95" customHeight="1" x14ac:dyDescent="0.2">
      <c r="A57" s="3"/>
      <c r="B57" s="12"/>
      <c r="C57" s="134" t="s">
        <v>26</v>
      </c>
      <c r="D57" s="134"/>
      <c r="E57" s="135"/>
      <c r="F57" s="136">
        <v>70</v>
      </c>
      <c r="G57" s="137"/>
      <c r="H57" s="3"/>
      <c r="I57" s="3"/>
      <c r="J57" s="3"/>
    </row>
    <row r="58" spans="1:16" ht="21.95" customHeight="1" x14ac:dyDescent="0.2">
      <c r="A58" s="3"/>
      <c r="B58" s="12"/>
      <c r="C58" s="138" t="s">
        <v>37</v>
      </c>
      <c r="D58" s="138"/>
      <c r="E58" s="139"/>
      <c r="F58" s="140">
        <v>4</v>
      </c>
      <c r="G58" s="138"/>
      <c r="H58" s="3"/>
      <c r="I58" s="3"/>
      <c r="J58" s="3"/>
    </row>
    <row r="59" spans="1:16" ht="21.95" customHeight="1" x14ac:dyDescent="0.2">
      <c r="A59" s="3"/>
      <c r="B59" s="12"/>
      <c r="C59" s="138" t="s">
        <v>38</v>
      </c>
      <c r="D59" s="138"/>
      <c r="E59" s="139"/>
      <c r="F59" s="141">
        <v>2</v>
      </c>
      <c r="G59" s="142"/>
      <c r="H59" s="3"/>
      <c r="I59" s="3"/>
      <c r="J59" s="3"/>
    </row>
    <row r="60" spans="1:16" ht="21.95" customHeight="1" x14ac:dyDescent="0.2">
      <c r="A60" s="3"/>
      <c r="B60" s="12"/>
      <c r="C60" s="138" t="s">
        <v>39</v>
      </c>
      <c r="D60" s="138"/>
      <c r="E60" s="139"/>
      <c r="F60" s="136">
        <v>23</v>
      </c>
      <c r="G60" s="137"/>
      <c r="H60" s="2"/>
      <c r="I60" s="2"/>
      <c r="J60" s="2"/>
    </row>
    <row r="61" spans="1:16" ht="21.95" customHeight="1" x14ac:dyDescent="0.2">
      <c r="A61" s="3"/>
      <c r="B61" s="12"/>
      <c r="C61" s="138" t="s">
        <v>25</v>
      </c>
      <c r="D61" s="138"/>
      <c r="E61" s="139"/>
      <c r="F61" s="136">
        <v>11</v>
      </c>
      <c r="G61" s="137"/>
      <c r="H61" s="2"/>
      <c r="I61" s="2"/>
      <c r="J61" s="2"/>
    </row>
    <row r="62" spans="1:16" ht="21.95" customHeight="1" x14ac:dyDescent="0.2">
      <c r="A62" s="3"/>
      <c r="B62" s="12"/>
      <c r="C62" s="138" t="s">
        <v>28</v>
      </c>
      <c r="D62" s="138"/>
      <c r="E62" s="139"/>
      <c r="F62" s="140">
        <v>200</v>
      </c>
      <c r="G62" s="138"/>
      <c r="H62" s="5"/>
      <c r="I62" s="2"/>
      <c r="J62" s="2"/>
    </row>
    <row r="63" spans="1:16" ht="21.95" customHeight="1" x14ac:dyDescent="0.2">
      <c r="B63" s="9"/>
      <c r="C63" s="138"/>
      <c r="D63" s="138"/>
      <c r="E63" s="139"/>
      <c r="F63" s="141"/>
      <c r="G63" s="142"/>
      <c r="H63" s="1"/>
      <c r="I63" s="1"/>
      <c r="J63" s="1"/>
    </row>
    <row r="64" spans="1:16" ht="21.95" customHeight="1" x14ac:dyDescent="0.2">
      <c r="B64" s="12"/>
      <c r="C64" s="138"/>
      <c r="D64" s="138"/>
      <c r="E64" s="139"/>
      <c r="F64" s="136"/>
      <c r="G64" s="137"/>
      <c r="H64" s="1"/>
      <c r="I64" s="1"/>
      <c r="J64" s="1"/>
    </row>
    <row r="65" spans="1:12" ht="21.95" customHeight="1" x14ac:dyDescent="0.2">
      <c r="A65" s="3"/>
      <c r="B65" s="12"/>
      <c r="C65" s="138"/>
      <c r="D65" s="138"/>
      <c r="E65" s="139"/>
      <c r="F65" s="136"/>
      <c r="G65" s="137"/>
      <c r="H65" s="3"/>
      <c r="I65" s="3"/>
      <c r="J65" s="3"/>
    </row>
    <row r="66" spans="1:12" ht="21.95" customHeight="1" x14ac:dyDescent="0.2">
      <c r="A66" s="3"/>
      <c r="B66" s="12"/>
      <c r="C66" s="138"/>
      <c r="D66" s="138"/>
      <c r="E66" s="139"/>
      <c r="F66" s="136"/>
      <c r="G66" s="137"/>
      <c r="H66" s="3"/>
      <c r="I66" s="3"/>
      <c r="J66" s="3"/>
    </row>
    <row r="67" spans="1:12" ht="21.95" customHeight="1" x14ac:dyDescent="0.2">
      <c r="A67" s="3"/>
      <c r="B67" s="12"/>
      <c r="C67" s="138"/>
      <c r="D67" s="138"/>
      <c r="E67" s="139"/>
      <c r="F67" s="136"/>
      <c r="G67" s="137"/>
      <c r="H67" s="3"/>
      <c r="I67" s="3"/>
      <c r="J67" s="3"/>
    </row>
    <row r="68" spans="1:12" ht="21.95" customHeight="1" x14ac:dyDescent="0.2">
      <c r="A68" s="3"/>
      <c r="B68" s="12"/>
      <c r="C68" s="138"/>
      <c r="D68" s="138"/>
      <c r="E68" s="139"/>
      <c r="F68" s="136"/>
      <c r="G68" s="137"/>
      <c r="H68" s="3"/>
      <c r="I68" s="3"/>
      <c r="J68" s="3"/>
    </row>
    <row r="69" spans="1:12" ht="21.95" customHeight="1" x14ac:dyDescent="0.2">
      <c r="A69" s="3"/>
      <c r="B69" s="12"/>
      <c r="C69" s="138"/>
      <c r="D69" s="138"/>
      <c r="E69" s="139"/>
      <c r="F69" s="136"/>
      <c r="G69" s="137"/>
      <c r="H69" s="3"/>
      <c r="I69" s="3"/>
      <c r="J69" s="3"/>
    </row>
    <row r="70" spans="1:12" ht="21.95" customHeight="1" x14ac:dyDescent="0.2">
      <c r="A70" s="3"/>
      <c r="B70" s="12"/>
      <c r="C70" s="142"/>
      <c r="D70" s="142"/>
      <c r="E70" s="147"/>
      <c r="F70" s="140"/>
      <c r="G70" s="138"/>
      <c r="H70" s="3"/>
      <c r="I70" s="3"/>
      <c r="J70" s="3"/>
    </row>
    <row r="71" spans="1:12" ht="21.95" customHeight="1" x14ac:dyDescent="0.2">
      <c r="A71" s="3"/>
      <c r="B71" s="12"/>
      <c r="C71" s="149"/>
      <c r="D71" s="149"/>
      <c r="E71" s="150"/>
      <c r="F71" s="151"/>
      <c r="G71" s="76"/>
      <c r="H71" s="3"/>
      <c r="I71" s="3"/>
      <c r="J71" s="3"/>
    </row>
    <row r="72" spans="1:12" ht="21.95" customHeight="1" x14ac:dyDescent="0.2">
      <c r="B72" s="121"/>
      <c r="C72" s="121"/>
      <c r="D72" s="1"/>
      <c r="E72" s="2"/>
      <c r="F72" s="2"/>
      <c r="G72" s="5"/>
      <c r="H72" s="2"/>
      <c r="I72" s="2"/>
      <c r="J72" s="2"/>
    </row>
    <row r="73" spans="1:12" ht="18" customHeight="1" x14ac:dyDescent="0.2">
      <c r="B73" s="3"/>
      <c r="C73" s="1"/>
      <c r="D73" s="2"/>
      <c r="E73" s="2"/>
      <c r="F73" s="5"/>
      <c r="G73" s="3"/>
      <c r="H73" s="3"/>
      <c r="I73" s="3"/>
      <c r="J73" s="3"/>
    </row>
    <row r="74" spans="1:12" ht="15.6" customHeight="1" x14ac:dyDescent="0.3">
      <c r="B74" s="3"/>
      <c r="C74" s="152" t="s">
        <v>13</v>
      </c>
      <c r="D74" s="153"/>
      <c r="E74" s="14"/>
      <c r="F74" s="14"/>
      <c r="G74" s="14"/>
      <c r="H74" s="46"/>
      <c r="I74" s="154" t="s">
        <v>19</v>
      </c>
      <c r="J74" s="156" t="s">
        <v>40</v>
      </c>
      <c r="K74" s="156"/>
      <c r="L74" s="156"/>
    </row>
    <row r="75" spans="1:12" ht="15.6" customHeight="1" thickBot="1" x14ac:dyDescent="0.35">
      <c r="B75" s="11"/>
      <c r="C75" s="153"/>
      <c r="D75" s="153"/>
      <c r="E75" s="14"/>
      <c r="F75" s="14"/>
      <c r="G75" s="14"/>
      <c r="H75" s="46"/>
      <c r="I75" s="155"/>
      <c r="J75" s="157"/>
      <c r="K75" s="157"/>
      <c r="L75" s="157"/>
    </row>
    <row r="76" spans="1:12" ht="15.6" customHeight="1" x14ac:dyDescent="0.35">
      <c r="B76" s="3"/>
      <c r="C76" s="13"/>
      <c r="D76" s="2"/>
      <c r="E76" s="158" t="s">
        <v>12</v>
      </c>
      <c r="F76" s="158"/>
      <c r="G76" s="158"/>
      <c r="H76" s="3"/>
      <c r="I76" s="3"/>
      <c r="J76" s="3"/>
    </row>
    <row r="77" spans="1:12" ht="15.6" customHeight="1" x14ac:dyDescent="0.2">
      <c r="B77" s="3"/>
      <c r="C77" s="3"/>
      <c r="D77" s="3"/>
      <c r="E77" s="159"/>
      <c r="F77" s="159"/>
      <c r="G77" s="159"/>
      <c r="H77" s="3"/>
      <c r="I77" s="3"/>
      <c r="J77" s="3"/>
    </row>
    <row r="78" spans="1:12" ht="15.6" customHeight="1" x14ac:dyDescent="0.2">
      <c r="B78" s="3"/>
      <c r="C78" s="3"/>
      <c r="D78" s="3"/>
      <c r="E78" s="3"/>
      <c r="F78" s="3"/>
      <c r="G78" s="3"/>
      <c r="H78" s="3"/>
      <c r="I78" s="3"/>
      <c r="J78" s="3"/>
    </row>
    <row r="79" spans="1:12" ht="13.5" customHeight="1" x14ac:dyDescent="0.2">
      <c r="B79" s="3"/>
      <c r="C79" s="3"/>
      <c r="D79" s="3"/>
      <c r="E79" s="3"/>
      <c r="F79" s="3"/>
      <c r="G79" s="3"/>
      <c r="H79" s="3"/>
      <c r="I79" s="3"/>
      <c r="J79" s="3"/>
    </row>
  </sheetData>
  <mergeCells count="125">
    <mergeCell ref="D1:I4"/>
    <mergeCell ref="A5:C7"/>
    <mergeCell ref="D5:I11"/>
    <mergeCell ref="C11:C12"/>
    <mergeCell ref="D12:F12"/>
    <mergeCell ref="I12:J12"/>
    <mergeCell ref="H14:I14"/>
    <mergeCell ref="B15:C16"/>
    <mergeCell ref="D15:D16"/>
    <mergeCell ref="H15:J16"/>
    <mergeCell ref="K15:K16"/>
    <mergeCell ref="B17:C17"/>
    <mergeCell ref="H17:J17"/>
    <mergeCell ref="B18:C18"/>
    <mergeCell ref="H18:J18"/>
    <mergeCell ref="B19:C19"/>
    <mergeCell ref="H19:J19"/>
    <mergeCell ref="B20:C20"/>
    <mergeCell ref="H20:J20"/>
    <mergeCell ref="B21:C21"/>
    <mergeCell ref="H21:J21"/>
    <mergeCell ref="B22:C22"/>
    <mergeCell ref="H22:J22"/>
    <mergeCell ref="B23:C23"/>
    <mergeCell ref="H23:J23"/>
    <mergeCell ref="B24:C24"/>
    <mergeCell ref="H24:J24"/>
    <mergeCell ref="D25:F25"/>
    <mergeCell ref="I25:J25"/>
    <mergeCell ref="D26:F26"/>
    <mergeCell ref="H26:I26"/>
    <mergeCell ref="B27:C28"/>
    <mergeCell ref="D27:D28"/>
    <mergeCell ref="H27:J28"/>
    <mergeCell ref="B29:C29"/>
    <mergeCell ref="H29:J29"/>
    <mergeCell ref="B30:C30"/>
    <mergeCell ref="H30:J30"/>
    <mergeCell ref="B31:C31"/>
    <mergeCell ref="H31:J31"/>
    <mergeCell ref="B32:C32"/>
    <mergeCell ref="H32:J32"/>
    <mergeCell ref="B33:C33"/>
    <mergeCell ref="H33:J33"/>
    <mergeCell ref="B34:C34"/>
    <mergeCell ref="H34:J34"/>
    <mergeCell ref="B35:C35"/>
    <mergeCell ref="H35:J35"/>
    <mergeCell ref="B36:C36"/>
    <mergeCell ref="H36:J36"/>
    <mergeCell ref="D37:F37"/>
    <mergeCell ref="I37:J37"/>
    <mergeCell ref="D38:F38"/>
    <mergeCell ref="H38:I38"/>
    <mergeCell ref="B39:C40"/>
    <mergeCell ref="D39:D40"/>
    <mergeCell ref="H39:J40"/>
    <mergeCell ref="B41:C41"/>
    <mergeCell ref="H41:J41"/>
    <mergeCell ref="B42:C42"/>
    <mergeCell ref="H42:J42"/>
    <mergeCell ref="B43:C43"/>
    <mergeCell ref="H43:J43"/>
    <mergeCell ref="B44:C44"/>
    <mergeCell ref="H44:J44"/>
    <mergeCell ref="B45:C45"/>
    <mergeCell ref="H45:J45"/>
    <mergeCell ref="B46:C46"/>
    <mergeCell ref="H46:J46"/>
    <mergeCell ref="B47:C47"/>
    <mergeCell ref="H47:J47"/>
    <mergeCell ref="B48:C48"/>
    <mergeCell ref="H48:J48"/>
    <mergeCell ref="B49:C49"/>
    <mergeCell ref="I49:J49"/>
    <mergeCell ref="B50:C50"/>
    <mergeCell ref="M50:P50"/>
    <mergeCell ref="K51:L51"/>
    <mergeCell ref="M51:P51"/>
    <mergeCell ref="H52:I53"/>
    <mergeCell ref="J52:K53"/>
    <mergeCell ref="M52:P52"/>
    <mergeCell ref="C53:E53"/>
    <mergeCell ref="F53:G53"/>
    <mergeCell ref="C54:E54"/>
    <mergeCell ref="F54:G54"/>
    <mergeCell ref="C55:E55"/>
    <mergeCell ref="F55:G55"/>
    <mergeCell ref="C56:E56"/>
    <mergeCell ref="F56:G56"/>
    <mergeCell ref="C57:E57"/>
    <mergeCell ref="F57:G57"/>
    <mergeCell ref="C58:E58"/>
    <mergeCell ref="F58:G58"/>
    <mergeCell ref="C59:E59"/>
    <mergeCell ref="F59:G59"/>
    <mergeCell ref="C60:E60"/>
    <mergeCell ref="F60:G60"/>
    <mergeCell ref="C61:E61"/>
    <mergeCell ref="F61:G61"/>
    <mergeCell ref="C62:E62"/>
    <mergeCell ref="F62:G62"/>
    <mergeCell ref="C63:E63"/>
    <mergeCell ref="F63:G63"/>
    <mergeCell ref="C64:E64"/>
    <mergeCell ref="F64:G64"/>
    <mergeCell ref="C65:E65"/>
    <mergeCell ref="F65:G65"/>
    <mergeCell ref="F71:G71"/>
    <mergeCell ref="C66:E66"/>
    <mergeCell ref="F66:G66"/>
    <mergeCell ref="C67:E67"/>
    <mergeCell ref="F67:G67"/>
    <mergeCell ref="C68:E68"/>
    <mergeCell ref="F68:G68"/>
    <mergeCell ref="B72:C72"/>
    <mergeCell ref="C74:D75"/>
    <mergeCell ref="I74:I75"/>
    <mergeCell ref="J74:L75"/>
    <mergeCell ref="E76:G77"/>
    <mergeCell ref="C69:E69"/>
    <mergeCell ref="F69:G69"/>
    <mergeCell ref="C70:E70"/>
    <mergeCell ref="F70:G70"/>
    <mergeCell ref="C71:E71"/>
  </mergeCells>
  <pageMargins left="0.97" right="0.75" top="0.64" bottom="0.45" header="0.17" footer="0.5"/>
  <pageSetup scale="42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22"/>
  <sheetViews>
    <sheetView tabSelected="1" zoomScale="98" zoomScaleNormal="98" workbookViewId="0">
      <selection activeCell="A5" sqref="A5"/>
    </sheetView>
  </sheetViews>
  <sheetFormatPr defaultRowHeight="12.75" x14ac:dyDescent="0.2"/>
  <cols>
    <col min="1" max="1" width="26.5703125" customWidth="1"/>
    <col min="2" max="2" width="13.140625" customWidth="1"/>
    <col min="3" max="3" width="12.7109375" customWidth="1"/>
    <col min="4" max="4" width="18.7109375" customWidth="1"/>
    <col min="5" max="5" width="12.7109375" customWidth="1"/>
    <col min="7" max="7" width="27.85546875" customWidth="1"/>
    <col min="8" max="8" width="15.28515625" customWidth="1"/>
  </cols>
  <sheetData>
    <row r="3" spans="1:8" s="71" customFormat="1" ht="30" customHeight="1" x14ac:dyDescent="0.4">
      <c r="A3" s="73" t="s">
        <v>85</v>
      </c>
      <c r="B3" s="74" t="s">
        <v>84</v>
      </c>
      <c r="C3" s="74" t="s">
        <v>83</v>
      </c>
      <c r="D3" s="73" t="s">
        <v>82</v>
      </c>
    </row>
    <row r="4" spans="1:8" ht="30" customHeight="1" x14ac:dyDescent="0.3">
      <c r="A4" s="196">
        <f>INDEX(mydate,MATCH($D4,INDEX(mydate,0,4),0),MATCH($C4,INDEX(mydate,1,0),0))</f>
        <v>25000</v>
      </c>
      <c r="B4" s="72">
        <v>6</v>
      </c>
      <c r="C4" s="72" t="s">
        <v>92</v>
      </c>
      <c r="D4" s="65" t="s">
        <v>86</v>
      </c>
    </row>
    <row r="5" spans="1:8" ht="30" customHeight="1" x14ac:dyDescent="0.3">
      <c r="A5" s="196">
        <f>INDEX(mydate,MATCH($D5,INDEX(mydate,0,4),0),MATCH($C5,INDEX(mydate,1,0),0))</f>
        <v>15000</v>
      </c>
      <c r="B5" s="72">
        <v>8</v>
      </c>
      <c r="C5" s="72" t="s">
        <v>93</v>
      </c>
      <c r="D5" s="65" t="s">
        <v>87</v>
      </c>
    </row>
    <row r="6" spans="1:8" ht="30" customHeight="1" x14ac:dyDescent="0.3">
      <c r="A6" s="196">
        <f>INDEX(mydate,MATCH($D6,INDEX(mydate,0,4),0),MATCH($C6,INDEX(mydate,1,0),0))</f>
        <v>25000</v>
      </c>
      <c r="B6" s="72">
        <v>10</v>
      </c>
      <c r="C6" s="72" t="s">
        <v>94</v>
      </c>
      <c r="D6" s="65" t="s">
        <v>88</v>
      </c>
    </row>
    <row r="7" spans="1:8" ht="30" customHeight="1" x14ac:dyDescent="0.3">
      <c r="A7" s="196">
        <f>INDEX(mydate,MATCH($D7,INDEX(mydate,0,4),0),MATCH($C7,INDEX(mydate,1,0),0))</f>
        <v>12000</v>
      </c>
      <c r="B7" s="72">
        <v>12</v>
      </c>
      <c r="C7" s="72" t="s">
        <v>92</v>
      </c>
      <c r="D7" s="65" t="s">
        <v>89</v>
      </c>
    </row>
    <row r="8" spans="1:8" ht="30" customHeight="1" x14ac:dyDescent="0.3">
      <c r="A8" s="196">
        <f>INDEX(mydate,MATCH($D8,INDEX(mydate,0,4),0),MATCH($C8,INDEX(mydate,1,0),0))</f>
        <v>5000</v>
      </c>
      <c r="B8" s="72">
        <v>14</v>
      </c>
      <c r="C8" s="72" t="s">
        <v>93</v>
      </c>
      <c r="D8" s="65" t="s">
        <v>90</v>
      </c>
    </row>
    <row r="9" spans="1:8" ht="30" customHeight="1" x14ac:dyDescent="0.3">
      <c r="A9" s="196">
        <f>INDEX(mydate,MATCH($D9,INDEX(mydate,0,4),0),MATCH($C9,INDEX(mydate,1,0),0))</f>
        <v>45000</v>
      </c>
      <c r="B9" s="72">
        <v>16</v>
      </c>
      <c r="C9" s="72" t="s">
        <v>94</v>
      </c>
      <c r="D9" s="65" t="s">
        <v>91</v>
      </c>
    </row>
    <row r="10" spans="1:8" ht="30" customHeight="1" x14ac:dyDescent="0.3">
      <c r="A10" s="70"/>
      <c r="B10" s="70"/>
      <c r="C10" s="70"/>
      <c r="D10" s="70"/>
      <c r="F10" s="192"/>
      <c r="G10" s="192"/>
      <c r="H10" s="192"/>
    </row>
    <row r="11" spans="1:8" ht="30" customHeight="1" x14ac:dyDescent="0.3">
      <c r="A11" s="70"/>
      <c r="B11" s="70"/>
      <c r="C11" s="70"/>
      <c r="D11" s="70"/>
      <c r="F11" s="192"/>
      <c r="G11" s="192"/>
      <c r="H11" s="192"/>
    </row>
    <row r="12" spans="1:8" ht="30" customHeight="1" x14ac:dyDescent="0.3">
      <c r="A12" s="70"/>
      <c r="B12" s="70"/>
      <c r="C12" s="70"/>
      <c r="D12" s="70"/>
      <c r="F12" s="192"/>
      <c r="G12" s="192"/>
      <c r="H12" s="192"/>
    </row>
    <row r="13" spans="1:8" ht="30" customHeight="1" x14ac:dyDescent="0.3">
      <c r="A13" s="70"/>
      <c r="B13" s="70"/>
      <c r="C13" s="70"/>
      <c r="D13" s="70"/>
      <c r="F13" s="192"/>
      <c r="G13" s="192"/>
      <c r="H13" s="192"/>
    </row>
    <row r="14" spans="1:8" ht="30" customHeight="1" x14ac:dyDescent="0.2">
      <c r="F14" s="192"/>
      <c r="G14" s="192"/>
      <c r="H14" s="192"/>
    </row>
    <row r="15" spans="1:8" x14ac:dyDescent="0.2">
      <c r="F15" s="192"/>
      <c r="G15" s="192"/>
      <c r="H15" s="192"/>
    </row>
    <row r="16" spans="1:8" x14ac:dyDescent="0.2">
      <c r="F16" s="192"/>
      <c r="G16" s="192"/>
      <c r="H16" s="192"/>
    </row>
    <row r="17" spans="6:8" x14ac:dyDescent="0.2">
      <c r="F17" s="192"/>
      <c r="G17" s="192"/>
      <c r="H17" s="192"/>
    </row>
    <row r="18" spans="6:8" x14ac:dyDescent="0.2">
      <c r="F18" s="192"/>
      <c r="G18" s="192"/>
      <c r="H18" s="192"/>
    </row>
    <row r="19" spans="6:8" x14ac:dyDescent="0.2">
      <c r="F19" s="192"/>
      <c r="G19" s="192"/>
      <c r="H19" s="192"/>
    </row>
    <row r="20" spans="6:8" x14ac:dyDescent="0.2">
      <c r="F20" s="192"/>
      <c r="G20" s="192"/>
      <c r="H20" s="192"/>
    </row>
    <row r="21" spans="6:8" x14ac:dyDescent="0.2">
      <c r="F21" s="192"/>
      <c r="G21" s="192"/>
      <c r="H21" s="192"/>
    </row>
    <row r="22" spans="6:8" x14ac:dyDescent="0.2">
      <c r="F22" s="192"/>
      <c r="G22" s="192"/>
      <c r="H22" s="192"/>
    </row>
  </sheetData>
  <mergeCells count="1">
    <mergeCell ref="F10:H22"/>
  </mergeCells>
  <dataValidations count="3">
    <dataValidation type="list" allowBlank="1" showInputMessage="1" showErrorMessage="1" sqref="D4:D9">
      <formula1>OFFSET(mydate,1,3,ROWS(mydate)-1,1)</formula1>
    </dataValidation>
    <dataValidation type="list" allowBlank="1" showInputMessage="1" showErrorMessage="1" sqref="C4:C9">
      <formula1>OFFSET(mydate,0,0,1,3)</formula1>
    </dataValidation>
    <dataValidation type="list" allowBlank="1" showInputMessage="1" showErrorMessage="1" sqref="B4:B9">
      <formula1>$B$4:$B$9</formula1>
    </dataValidation>
  </dataValidations>
  <pageMargins left="0.97" right="0.75" top="0.64" bottom="0.45" header="0.17" footer="0.5"/>
  <pageSetup scale="4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E11"/>
  <sheetViews>
    <sheetView workbookViewId="0">
      <selection activeCell="B5" sqref="B5:E11"/>
    </sheetView>
  </sheetViews>
  <sheetFormatPr defaultRowHeight="12.75" x14ac:dyDescent="0.2"/>
  <sheetData>
    <row r="5" spans="2:5" x14ac:dyDescent="0.2">
      <c r="B5" s="193" t="s">
        <v>94</v>
      </c>
      <c r="C5" s="193" t="s">
        <v>92</v>
      </c>
      <c r="D5" s="193" t="s">
        <v>93</v>
      </c>
      <c r="E5" s="193" t="s">
        <v>95</v>
      </c>
    </row>
    <row r="6" spans="2:5" ht="15.75" x14ac:dyDescent="0.2">
      <c r="B6" s="194">
        <v>35000</v>
      </c>
      <c r="C6" s="194">
        <v>25000</v>
      </c>
      <c r="D6" s="194">
        <v>20000</v>
      </c>
      <c r="E6" s="195" t="s">
        <v>86</v>
      </c>
    </row>
    <row r="7" spans="2:5" ht="15.75" x14ac:dyDescent="0.2">
      <c r="B7" s="194">
        <v>28000</v>
      </c>
      <c r="C7" s="194">
        <v>25000</v>
      </c>
      <c r="D7" s="194">
        <v>15000</v>
      </c>
      <c r="E7" s="195" t="s">
        <v>87</v>
      </c>
    </row>
    <row r="8" spans="2:5" ht="15.75" x14ac:dyDescent="0.2">
      <c r="B8" s="194">
        <v>25000</v>
      </c>
      <c r="C8" s="194">
        <v>18000</v>
      </c>
      <c r="D8" s="194">
        <v>12000</v>
      </c>
      <c r="E8" s="195" t="s">
        <v>88</v>
      </c>
    </row>
    <row r="9" spans="2:5" ht="15.75" x14ac:dyDescent="0.2">
      <c r="B9" s="194">
        <v>18000</v>
      </c>
      <c r="C9" s="194">
        <v>12000</v>
      </c>
      <c r="D9" s="194">
        <v>8000</v>
      </c>
      <c r="E9" s="195" t="s">
        <v>89</v>
      </c>
    </row>
    <row r="10" spans="2:5" ht="15.75" x14ac:dyDescent="0.2">
      <c r="B10" s="194">
        <v>12000</v>
      </c>
      <c r="C10" s="194">
        <v>8000</v>
      </c>
      <c r="D10" s="194">
        <v>5000</v>
      </c>
      <c r="E10" s="195" t="s">
        <v>90</v>
      </c>
    </row>
    <row r="11" spans="2:5" ht="15.75" x14ac:dyDescent="0.2">
      <c r="B11" s="194">
        <v>45000</v>
      </c>
      <c r="C11" s="194">
        <v>35000</v>
      </c>
      <c r="D11" s="194">
        <v>28000</v>
      </c>
      <c r="E11" s="195" t="s">
        <v>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4</vt:i4>
      </vt:variant>
      <vt:variant>
        <vt:lpstr>نطاقات تمت تسميتها</vt:lpstr>
      </vt:variant>
      <vt:variant>
        <vt:i4>7</vt:i4>
      </vt:variant>
    </vt:vector>
  </HeadingPairs>
  <TitlesOfParts>
    <vt:vector size="11" baseType="lpstr">
      <vt:lpstr>31-08-09</vt:lpstr>
      <vt:lpstr>04-08-09</vt:lpstr>
      <vt:lpstr>Sheet</vt:lpstr>
      <vt:lpstr>Sheet1</vt:lpstr>
      <vt:lpstr>mydate</vt:lpstr>
      <vt:lpstr>'31-08-09'!OTY.</vt:lpstr>
      <vt:lpstr>'04-08-09'!Print_Area</vt:lpstr>
      <vt:lpstr>'31-08-09'!Print_Area</vt:lpstr>
      <vt:lpstr>'31-08-09'!QTY</vt:lpstr>
      <vt:lpstr>QTY</vt:lpstr>
      <vt:lpstr>'04-08-09'!SD</vt:lpstr>
    </vt:vector>
  </TitlesOfParts>
  <Company>Saudi Mechanical Industries..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Ranjith</dc:creator>
  <cp:lastModifiedBy>BaQuShEeR</cp:lastModifiedBy>
  <cp:lastPrinted>2009-08-23T05:04:27Z</cp:lastPrinted>
  <dcterms:created xsi:type="dcterms:W3CDTF">2007-04-18T14:06:09Z</dcterms:created>
  <dcterms:modified xsi:type="dcterms:W3CDTF">2014-02-19T13:32:55Z</dcterms:modified>
</cp:coreProperties>
</file>